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150" windowWidth="18135" windowHeight="13005" tabRatio="951"/>
  </bookViews>
  <sheets>
    <sheet name="Бланки БЭС" sheetId="1" r:id="rId1"/>
    <sheet name="Прил.1 - Мощн. БЭС" sheetId="32" r:id="rId2"/>
    <sheet name="Прил.2-БСК БЭС" sheetId="4" r:id="rId3"/>
    <sheet name="Прил.3 АОСН Окул-Бор узла" sheetId="33" r:id="rId4"/>
    <sheet name="Прил.4-Загрузка трансф-в БЭС" sheetId="15" r:id="rId5"/>
    <sheet name="Прил.5-АЧР БЭС" sheetId="11" r:id="rId6"/>
    <sheet name="Прил.7 Анализ ток. нагр. ЛЭП" sheetId="35" state="hidden" r:id="rId7"/>
    <sheet name="Прил.8 Анализ напряж." sheetId="36" state="hidden" r:id="rId8"/>
  </sheets>
  <definedNames>
    <definedName name="_xlnm.Print_Area" localSheetId="0">'Бланки БЭС'!$A$1:$J$1572</definedName>
    <definedName name="_xlnm.Print_Area" localSheetId="1">'Прил.1 - Мощн. БЭС'!$A$1:$F$237</definedName>
    <definedName name="_xlnm.Print_Area" localSheetId="2">'Прил.2-БСК БЭС'!$A$1:$G$9</definedName>
    <definedName name="_xlnm.Print_Area" localSheetId="3">'Прил.3 АОСН Окул-Бор узла'!$A$1:$G$50</definedName>
    <definedName name="_xlnm.Print_Area" localSheetId="4">'Прил.4-Загрузка трансф-в БЭС'!$A$1:$P$77</definedName>
    <definedName name="_xlnm.Print_Area" localSheetId="5">'Прил.5-АЧР БЭС'!$B$1:$H$70</definedName>
    <definedName name="_xlnm.Print_Area" localSheetId="6">'Прил.7 Анализ ток. нагр. ЛЭП'!$A$1:$J$817</definedName>
    <definedName name="_xlnm.Print_Area" localSheetId="7">'Прил.8 Анализ напряж.'!$A$1:$K$358</definedName>
  </definedNames>
  <calcPr calcId="144525" fullPrecision="0"/>
</workbook>
</file>

<file path=xl/calcChain.xml><?xml version="1.0" encoding="utf-8"?>
<calcChain xmlns="http://schemas.openxmlformats.org/spreadsheetml/2006/main">
  <c r="H357" i="36" l="1"/>
  <c r="I357" i="36"/>
  <c r="G357" i="36"/>
  <c r="H351" i="36"/>
  <c r="I351" i="36"/>
  <c r="G351" i="36"/>
  <c r="G345" i="36"/>
  <c r="H345" i="36"/>
  <c r="I345" i="36"/>
  <c r="H344" i="36"/>
  <c r="I344" i="36"/>
  <c r="G344" i="36"/>
  <c r="H338" i="36"/>
  <c r="I338" i="36"/>
  <c r="G338" i="36"/>
  <c r="G330" i="36"/>
  <c r="H330" i="36"/>
  <c r="I330" i="36"/>
  <c r="G331" i="36"/>
  <c r="H331" i="36"/>
  <c r="I331" i="36"/>
  <c r="G332" i="36"/>
  <c r="H332" i="36"/>
  <c r="I332" i="36"/>
  <c r="H329" i="36"/>
  <c r="I329" i="36"/>
  <c r="G329" i="36"/>
  <c r="G321" i="36"/>
  <c r="H321" i="36"/>
  <c r="I321" i="36"/>
  <c r="G322" i="36"/>
  <c r="H322" i="36"/>
  <c r="I322" i="36"/>
  <c r="G323" i="36"/>
  <c r="H323" i="36"/>
  <c r="I323" i="36"/>
  <c r="H320" i="36"/>
  <c r="I320" i="36"/>
  <c r="G320" i="36"/>
  <c r="G312" i="36"/>
  <c r="H312" i="36"/>
  <c r="I312" i="36"/>
  <c r="G313" i="36"/>
  <c r="H313" i="36"/>
  <c r="I313" i="36"/>
  <c r="G314" i="36"/>
  <c r="H314" i="36"/>
  <c r="I314" i="36"/>
  <c r="H311" i="36"/>
  <c r="I311" i="36"/>
  <c r="G311" i="36"/>
  <c r="G303" i="36"/>
  <c r="H303" i="36"/>
  <c r="I303" i="36"/>
  <c r="G304" i="36"/>
  <c r="H304" i="36"/>
  <c r="I304" i="36"/>
  <c r="G305" i="36"/>
  <c r="H305" i="36"/>
  <c r="I305" i="36"/>
  <c r="H302" i="36"/>
  <c r="I302" i="36"/>
  <c r="G302" i="36"/>
  <c r="G285" i="36"/>
  <c r="H285" i="36"/>
  <c r="I285" i="36"/>
  <c r="G286" i="36"/>
  <c r="H286" i="36"/>
  <c r="I286" i="36"/>
  <c r="G287" i="36"/>
  <c r="H287" i="36"/>
  <c r="I287" i="36"/>
  <c r="H284" i="36"/>
  <c r="I284" i="36"/>
  <c r="G284" i="36"/>
  <c r="G275" i="36"/>
  <c r="H275" i="36"/>
  <c r="I275" i="36"/>
  <c r="G276" i="36"/>
  <c r="H276" i="36"/>
  <c r="I276" i="36"/>
  <c r="G277" i="36"/>
  <c r="H277" i="36"/>
  <c r="I277" i="36"/>
  <c r="H274" i="36"/>
  <c r="I274" i="36"/>
  <c r="G274" i="36"/>
  <c r="G265" i="36"/>
  <c r="H265" i="36"/>
  <c r="I265" i="36"/>
  <c r="G266" i="36"/>
  <c r="H266" i="36"/>
  <c r="I266" i="36"/>
  <c r="G267" i="36"/>
  <c r="H267" i="36"/>
  <c r="I267" i="36"/>
  <c r="H264" i="36"/>
  <c r="I264" i="36"/>
  <c r="G264" i="36"/>
  <c r="G255" i="36"/>
  <c r="H255" i="36"/>
  <c r="I255" i="36"/>
  <c r="G256" i="36"/>
  <c r="H256" i="36"/>
  <c r="I256" i="36"/>
  <c r="G257" i="36"/>
  <c r="H257" i="36"/>
  <c r="I257" i="36"/>
  <c r="H254" i="36"/>
  <c r="I254" i="36"/>
  <c r="G254" i="36"/>
  <c r="G245" i="36"/>
  <c r="H245" i="36"/>
  <c r="I245" i="36"/>
  <c r="G246" i="36"/>
  <c r="H246" i="36"/>
  <c r="I246" i="36"/>
  <c r="G247" i="36"/>
  <c r="H247" i="36"/>
  <c r="I247" i="36"/>
  <c r="H244" i="36"/>
  <c r="I244" i="36"/>
  <c r="G244" i="36"/>
  <c r="G236" i="36"/>
  <c r="H236" i="36"/>
  <c r="I236" i="36"/>
  <c r="G237" i="36"/>
  <c r="H237" i="36"/>
  <c r="I237" i="36"/>
  <c r="G238" i="36"/>
  <c r="H238" i="36"/>
  <c r="I238" i="36"/>
  <c r="H235" i="36"/>
  <c r="I235" i="36"/>
  <c r="G235" i="36"/>
  <c r="G226" i="36"/>
  <c r="H226" i="36"/>
  <c r="I226" i="36"/>
  <c r="G227" i="36"/>
  <c r="H227" i="36"/>
  <c r="I227" i="36"/>
  <c r="G228" i="36"/>
  <c r="H228" i="36"/>
  <c r="I228" i="36"/>
  <c r="H225" i="36"/>
  <c r="I225" i="36"/>
  <c r="G225" i="36"/>
  <c r="G216" i="36"/>
  <c r="H216" i="36"/>
  <c r="I216" i="36"/>
  <c r="G217" i="36"/>
  <c r="H217" i="36"/>
  <c r="I217" i="36"/>
  <c r="G218" i="36"/>
  <c r="H218" i="36"/>
  <c r="I218" i="36"/>
  <c r="H215" i="36"/>
  <c r="I215" i="36"/>
  <c r="G215" i="36"/>
  <c r="G207" i="36"/>
  <c r="H207" i="36"/>
  <c r="I207" i="36"/>
  <c r="G208" i="36"/>
  <c r="H208" i="36"/>
  <c r="I208" i="36"/>
  <c r="G209" i="36"/>
  <c r="H209" i="36"/>
  <c r="I209" i="36"/>
  <c r="H206" i="36"/>
  <c r="I206" i="36"/>
  <c r="G206" i="36"/>
  <c r="H200" i="36"/>
  <c r="I200" i="36"/>
  <c r="G200" i="36"/>
  <c r="H199" i="36"/>
  <c r="I199" i="36"/>
  <c r="G199" i="36"/>
  <c r="G189" i="36"/>
  <c r="H189" i="36"/>
  <c r="I189" i="36"/>
  <c r="G190" i="36"/>
  <c r="H190" i="36"/>
  <c r="I190" i="36"/>
  <c r="G191" i="36"/>
  <c r="H191" i="36"/>
  <c r="I191" i="36"/>
  <c r="G192" i="36"/>
  <c r="H192" i="36"/>
  <c r="I192" i="36"/>
  <c r="G193" i="36"/>
  <c r="H193" i="36"/>
  <c r="I193" i="36"/>
  <c r="H188" i="36"/>
  <c r="I188" i="36"/>
  <c r="G188" i="36"/>
  <c r="G180" i="36"/>
  <c r="H180" i="36"/>
  <c r="I180" i="36"/>
  <c r="G181" i="36"/>
  <c r="H181" i="36"/>
  <c r="I181" i="36"/>
  <c r="G182" i="36"/>
  <c r="H182" i="36"/>
  <c r="I182" i="36"/>
  <c r="H179" i="36"/>
  <c r="I179" i="36"/>
  <c r="G179" i="36"/>
  <c r="G169" i="36"/>
  <c r="H169" i="36"/>
  <c r="I169" i="36"/>
  <c r="G170" i="36"/>
  <c r="H170" i="36"/>
  <c r="I170" i="36"/>
  <c r="G171" i="36"/>
  <c r="H171" i="36"/>
  <c r="I171" i="36"/>
  <c r="G172" i="36"/>
  <c r="H172" i="36"/>
  <c r="I172" i="36"/>
  <c r="G173" i="36"/>
  <c r="H173" i="36"/>
  <c r="I173" i="36"/>
  <c r="H168" i="36"/>
  <c r="I168" i="36"/>
  <c r="G168" i="36"/>
  <c r="G162" i="36"/>
  <c r="H162" i="36"/>
  <c r="I162" i="36"/>
  <c r="H161" i="36"/>
  <c r="I161" i="36"/>
  <c r="G161" i="36"/>
  <c r="G155" i="36"/>
  <c r="H155" i="36"/>
  <c r="I155" i="36"/>
  <c r="H154" i="36"/>
  <c r="I154" i="36"/>
  <c r="G154" i="36"/>
  <c r="G146" i="36"/>
  <c r="H146" i="36"/>
  <c r="I146" i="36"/>
  <c r="G147" i="36"/>
  <c r="H147" i="36"/>
  <c r="I147" i="36"/>
  <c r="G148" i="36"/>
  <c r="H148" i="36"/>
  <c r="I148" i="36"/>
  <c r="H145" i="36"/>
  <c r="I145" i="36"/>
  <c r="G145" i="36"/>
  <c r="G137" i="36"/>
  <c r="H137" i="36"/>
  <c r="I137" i="36"/>
  <c r="G138" i="36"/>
  <c r="H138" i="36"/>
  <c r="I138" i="36"/>
  <c r="G139" i="36"/>
  <c r="H139" i="36"/>
  <c r="I139" i="36"/>
  <c r="H136" i="36"/>
  <c r="I136" i="36"/>
  <c r="G136" i="36"/>
  <c r="G128" i="36"/>
  <c r="H128" i="36"/>
  <c r="I128" i="36"/>
  <c r="G129" i="36"/>
  <c r="H129" i="36"/>
  <c r="I129" i="36"/>
  <c r="G130" i="36"/>
  <c r="H130" i="36"/>
  <c r="I130" i="36"/>
  <c r="H127" i="36"/>
  <c r="I127" i="36"/>
  <c r="G127" i="36"/>
  <c r="G121" i="36"/>
  <c r="H121" i="36"/>
  <c r="I121" i="36"/>
  <c r="H120" i="36"/>
  <c r="I120" i="36"/>
  <c r="G120" i="36"/>
  <c r="G109" i="36"/>
  <c r="H109" i="36"/>
  <c r="I109" i="36"/>
  <c r="G110" i="36"/>
  <c r="H110" i="36"/>
  <c r="I110" i="36"/>
  <c r="G111" i="36"/>
  <c r="H111" i="36"/>
  <c r="I111" i="36"/>
  <c r="G112" i="36"/>
  <c r="H112" i="36"/>
  <c r="I112" i="36"/>
  <c r="G113" i="36"/>
  <c r="H113" i="36"/>
  <c r="I113" i="36"/>
  <c r="H108" i="36"/>
  <c r="I108" i="36"/>
  <c r="G108" i="36"/>
  <c r="G102" i="36"/>
  <c r="H102" i="36"/>
  <c r="I102" i="36"/>
  <c r="H101" i="36"/>
  <c r="I101" i="36"/>
  <c r="G101" i="36"/>
  <c r="H95" i="36"/>
  <c r="I95" i="36"/>
  <c r="G95" i="36"/>
  <c r="G86" i="36"/>
  <c r="H86" i="36"/>
  <c r="I86" i="36"/>
  <c r="G87" i="36"/>
  <c r="H87" i="36"/>
  <c r="I87" i="36"/>
  <c r="G88" i="36"/>
  <c r="H88" i="36"/>
  <c r="I88" i="36"/>
  <c r="H85" i="36"/>
  <c r="I85" i="36"/>
  <c r="G85" i="36"/>
  <c r="G75" i="36"/>
  <c r="H75" i="36"/>
  <c r="I75" i="36"/>
  <c r="G76" i="36"/>
  <c r="H76" i="36"/>
  <c r="I76" i="36"/>
  <c r="G77" i="36"/>
  <c r="H77" i="36"/>
  <c r="I77" i="36"/>
  <c r="G78" i="36"/>
  <c r="H78" i="36"/>
  <c r="I78" i="36"/>
  <c r="G79" i="36"/>
  <c r="H79" i="36"/>
  <c r="I79" i="36"/>
  <c r="H74" i="36"/>
  <c r="I74" i="36"/>
  <c r="G74" i="36"/>
  <c r="G67" i="36"/>
  <c r="H67" i="36"/>
  <c r="I67" i="36"/>
  <c r="G68" i="36"/>
  <c r="H68" i="36"/>
  <c r="I68" i="36"/>
  <c r="H66" i="36"/>
  <c r="I66" i="36"/>
  <c r="G66" i="36"/>
  <c r="G59" i="36"/>
  <c r="H59" i="36"/>
  <c r="I59" i="36"/>
  <c r="G60" i="36"/>
  <c r="H60" i="36"/>
  <c r="I60" i="36"/>
  <c r="H58" i="36"/>
  <c r="I58" i="36"/>
  <c r="G58" i="36"/>
  <c r="G48" i="36"/>
  <c r="H48" i="36"/>
  <c r="I48" i="36"/>
  <c r="G49" i="36"/>
  <c r="H49" i="36"/>
  <c r="I49" i="36"/>
  <c r="G50" i="36"/>
  <c r="H50" i="36"/>
  <c r="I50" i="36"/>
  <c r="G51" i="36"/>
  <c r="H51" i="36"/>
  <c r="I51" i="36"/>
  <c r="G52" i="36"/>
  <c r="H52" i="36"/>
  <c r="I52" i="36"/>
  <c r="H47" i="36"/>
  <c r="I47" i="36"/>
  <c r="G47" i="36"/>
  <c r="G36" i="36"/>
  <c r="H36" i="36"/>
  <c r="I36" i="36"/>
  <c r="G37" i="36"/>
  <c r="H37" i="36"/>
  <c r="I37" i="36"/>
  <c r="G38" i="36"/>
  <c r="H38" i="36"/>
  <c r="I38" i="36"/>
  <c r="G39" i="36"/>
  <c r="H39" i="36"/>
  <c r="I39" i="36"/>
  <c r="G40" i="36"/>
  <c r="H40" i="36"/>
  <c r="I40" i="36"/>
  <c r="H35" i="36"/>
  <c r="I35" i="36"/>
  <c r="G35" i="36"/>
  <c r="G25" i="36"/>
  <c r="H25" i="36"/>
  <c r="I25" i="36"/>
  <c r="G26" i="36"/>
  <c r="H26" i="36"/>
  <c r="I26" i="36"/>
  <c r="G27" i="36"/>
  <c r="H27" i="36"/>
  <c r="I27" i="36"/>
  <c r="G28" i="36"/>
  <c r="H28" i="36"/>
  <c r="I28" i="36"/>
  <c r="G29" i="36"/>
  <c r="H29" i="36"/>
  <c r="I29" i="36"/>
  <c r="H24" i="36"/>
  <c r="I24" i="36"/>
  <c r="G24" i="36"/>
  <c r="G14" i="36"/>
  <c r="H14" i="36"/>
  <c r="I14" i="36"/>
  <c r="G15" i="36"/>
  <c r="H15" i="36"/>
  <c r="I15" i="36"/>
  <c r="G16" i="36"/>
  <c r="H16" i="36"/>
  <c r="I16" i="36"/>
  <c r="G17" i="36"/>
  <c r="H17" i="36"/>
  <c r="I17" i="36"/>
  <c r="G18" i="36"/>
  <c r="H18" i="36"/>
  <c r="I18" i="36"/>
  <c r="H13" i="36"/>
  <c r="I13" i="36"/>
  <c r="G13" i="36"/>
  <c r="G387" i="35"/>
  <c r="H387" i="35"/>
  <c r="I387" i="35"/>
  <c r="G388" i="35"/>
  <c r="H388" i="35"/>
  <c r="I388" i="35"/>
  <c r="G389" i="35"/>
  <c r="H389" i="35"/>
  <c r="I389" i="35"/>
  <c r="G391" i="35"/>
  <c r="H391" i="35"/>
  <c r="I391" i="35"/>
  <c r="G392" i="35"/>
  <c r="H392" i="35"/>
  <c r="I392" i="35"/>
  <c r="G393" i="35"/>
  <c r="H393" i="35"/>
  <c r="I393" i="35"/>
  <c r="G815" i="35"/>
  <c r="H815" i="35"/>
  <c r="I815" i="35"/>
  <c r="G816" i="35"/>
  <c r="H816" i="35"/>
  <c r="I816" i="35"/>
  <c r="G817" i="35"/>
  <c r="H817" i="35"/>
  <c r="I817" i="35"/>
  <c r="H814" i="35"/>
  <c r="I814" i="35"/>
  <c r="G814" i="35"/>
  <c r="G794" i="35"/>
  <c r="H794" i="35"/>
  <c r="I794" i="35"/>
  <c r="G795" i="35"/>
  <c r="H795" i="35"/>
  <c r="I795" i="35"/>
  <c r="G796" i="35"/>
  <c r="H796" i="35"/>
  <c r="I796" i="35"/>
  <c r="G797" i="35"/>
  <c r="H797" i="35"/>
  <c r="I797" i="35"/>
  <c r="G798" i="35"/>
  <c r="H798" i="35"/>
  <c r="I798" i="35"/>
  <c r="G799" i="35"/>
  <c r="H799" i="35"/>
  <c r="I799" i="35"/>
  <c r="H793" i="35"/>
  <c r="I793" i="35"/>
  <c r="G793" i="35"/>
  <c r="G784" i="35"/>
  <c r="H784" i="35"/>
  <c r="I784" i="35"/>
  <c r="G785" i="35"/>
  <c r="H785" i="35"/>
  <c r="I785" i="35"/>
  <c r="G786" i="35"/>
  <c r="H786" i="35"/>
  <c r="I786" i="35"/>
  <c r="G787" i="35"/>
  <c r="H787" i="35"/>
  <c r="I787" i="35"/>
  <c r="H783" i="35"/>
  <c r="I783" i="35"/>
  <c r="G783" i="35"/>
  <c r="G775" i="35"/>
  <c r="H775" i="35"/>
  <c r="I775" i="35"/>
  <c r="G776" i="35"/>
  <c r="H776" i="35"/>
  <c r="I776" i="35"/>
  <c r="H774" i="35"/>
  <c r="I774" i="35"/>
  <c r="G774" i="35"/>
  <c r="G770" i="35"/>
  <c r="H770" i="35"/>
  <c r="I770" i="35"/>
  <c r="G771" i="35"/>
  <c r="H771" i="35"/>
  <c r="I771" i="35"/>
  <c r="G772" i="35"/>
  <c r="H772" i="35"/>
  <c r="I772" i="35"/>
  <c r="H769" i="35"/>
  <c r="I769" i="35"/>
  <c r="G769" i="35"/>
  <c r="H767" i="35"/>
  <c r="I767" i="35"/>
  <c r="G767" i="35"/>
  <c r="H766" i="35"/>
  <c r="I766" i="35"/>
  <c r="G766" i="35"/>
  <c r="G758" i="35"/>
  <c r="H758" i="35"/>
  <c r="I758" i="35"/>
  <c r="G759" i="35"/>
  <c r="H759" i="35"/>
  <c r="I759" i="35"/>
  <c r="G760" i="35"/>
  <c r="H760" i="35"/>
  <c r="I760" i="35"/>
  <c r="H757" i="35"/>
  <c r="I757" i="35"/>
  <c r="G757" i="35"/>
  <c r="H755" i="35"/>
  <c r="I755" i="35"/>
  <c r="G755" i="35"/>
  <c r="H752" i="35"/>
  <c r="I752" i="35"/>
  <c r="G752" i="35"/>
  <c r="G745" i="35"/>
  <c r="H745" i="35"/>
  <c r="I745" i="35"/>
  <c r="G746" i="35"/>
  <c r="H746" i="35"/>
  <c r="I746" i="35"/>
  <c r="H744" i="35"/>
  <c r="I744" i="35"/>
  <c r="G744" i="35"/>
  <c r="G741" i="35"/>
  <c r="H741" i="35"/>
  <c r="I741" i="35"/>
  <c r="G742" i="35"/>
  <c r="H742" i="35"/>
  <c r="I742" i="35"/>
  <c r="H740" i="35"/>
  <c r="I740" i="35"/>
  <c r="G740" i="35"/>
  <c r="G732" i="35"/>
  <c r="H732" i="35"/>
  <c r="I732" i="35"/>
  <c r="G733" i="35"/>
  <c r="H733" i="35"/>
  <c r="I733" i="35"/>
  <c r="H731" i="35"/>
  <c r="I731" i="35"/>
  <c r="G731" i="35"/>
  <c r="G728" i="35"/>
  <c r="H728" i="35"/>
  <c r="I728" i="35"/>
  <c r="G729" i="35"/>
  <c r="H729" i="35"/>
  <c r="I729" i="35"/>
  <c r="H727" i="35"/>
  <c r="I727" i="35"/>
  <c r="G727" i="35"/>
  <c r="G718" i="35"/>
  <c r="H718" i="35"/>
  <c r="I718" i="35"/>
  <c r="G719" i="35"/>
  <c r="H719" i="35"/>
  <c r="I719" i="35"/>
  <c r="H717" i="35"/>
  <c r="I717" i="35"/>
  <c r="G717" i="35"/>
  <c r="G714" i="35"/>
  <c r="H714" i="35"/>
  <c r="I714" i="35"/>
  <c r="G715" i="35"/>
  <c r="H715" i="35"/>
  <c r="I715" i="35"/>
  <c r="H713" i="35"/>
  <c r="I713" i="35"/>
  <c r="G713" i="35"/>
  <c r="H711" i="35"/>
  <c r="I711" i="35"/>
  <c r="G711" i="35"/>
  <c r="H710" i="35"/>
  <c r="I710" i="35"/>
  <c r="G710" i="35"/>
  <c r="G702" i="35"/>
  <c r="H702" i="35"/>
  <c r="I702" i="35"/>
  <c r="G703" i="35"/>
  <c r="H703" i="35"/>
  <c r="I703" i="35"/>
  <c r="G704" i="35"/>
  <c r="H704" i="35"/>
  <c r="I704" i="35"/>
  <c r="H701" i="35"/>
  <c r="I701" i="35"/>
  <c r="G701" i="35"/>
  <c r="G699" i="35"/>
  <c r="H699" i="35"/>
  <c r="I699" i="35"/>
  <c r="H698" i="35"/>
  <c r="I698" i="35"/>
  <c r="G698" i="35"/>
  <c r="G696" i="35"/>
  <c r="H696" i="35"/>
  <c r="I696" i="35"/>
  <c r="H695" i="35"/>
  <c r="I695" i="35"/>
  <c r="G695" i="35"/>
  <c r="G689" i="35"/>
  <c r="H689" i="35"/>
  <c r="I689" i="35"/>
  <c r="H688" i="35"/>
  <c r="I688" i="35"/>
  <c r="G688" i="35"/>
  <c r="G685" i="35"/>
  <c r="H685" i="35"/>
  <c r="I685" i="35"/>
  <c r="G686" i="35"/>
  <c r="H686" i="35"/>
  <c r="I686" i="35"/>
  <c r="H684" i="35"/>
  <c r="I684" i="35"/>
  <c r="G684" i="35"/>
  <c r="G677" i="35"/>
  <c r="H677" i="35"/>
  <c r="I677" i="35"/>
  <c r="H676" i="35"/>
  <c r="I676" i="35"/>
  <c r="G676" i="35"/>
  <c r="G672" i="35"/>
  <c r="H672" i="35"/>
  <c r="I672" i="35"/>
  <c r="G673" i="35"/>
  <c r="H673" i="35"/>
  <c r="I673" i="35"/>
  <c r="G674" i="35"/>
  <c r="H674" i="35"/>
  <c r="I674" i="35"/>
  <c r="H671" i="35"/>
  <c r="I671" i="35"/>
  <c r="G671" i="35"/>
  <c r="H669" i="35"/>
  <c r="I669" i="35"/>
  <c r="G669" i="35"/>
  <c r="H668" i="35"/>
  <c r="I668" i="35"/>
  <c r="G668" i="35"/>
  <c r="G661" i="35"/>
  <c r="H661" i="35"/>
  <c r="I661" i="35"/>
  <c r="G662" i="35"/>
  <c r="H662" i="35"/>
  <c r="I662" i="35"/>
  <c r="H660" i="35"/>
  <c r="I660" i="35"/>
  <c r="G660" i="35"/>
  <c r="G657" i="35"/>
  <c r="H657" i="35"/>
  <c r="I657" i="35"/>
  <c r="G658" i="35"/>
  <c r="H658" i="35"/>
  <c r="I658" i="35"/>
  <c r="H656" i="35"/>
  <c r="I656" i="35"/>
  <c r="G656" i="35"/>
  <c r="G647" i="35"/>
  <c r="H647" i="35"/>
  <c r="I647" i="35"/>
  <c r="G648" i="35"/>
  <c r="H648" i="35"/>
  <c r="I648" i="35"/>
  <c r="G649" i="35"/>
  <c r="H649" i="35"/>
  <c r="I649" i="35"/>
  <c r="H646" i="35"/>
  <c r="I646" i="35"/>
  <c r="G646" i="35"/>
  <c r="G643" i="35"/>
  <c r="H643" i="35"/>
  <c r="I643" i="35"/>
  <c r="G644" i="35"/>
  <c r="H644" i="35"/>
  <c r="I644" i="35"/>
  <c r="H642" i="35"/>
  <c r="I642" i="35"/>
  <c r="G642" i="35"/>
  <c r="G640" i="35"/>
  <c r="H640" i="35"/>
  <c r="I640" i="35"/>
  <c r="H639" i="35"/>
  <c r="I639" i="35"/>
  <c r="G639" i="35"/>
  <c r="H638" i="35"/>
  <c r="I638" i="35"/>
  <c r="G638" i="35"/>
  <c r="G630" i="35"/>
  <c r="H630" i="35"/>
  <c r="I630" i="35"/>
  <c r="G631" i="35"/>
  <c r="H631" i="35"/>
  <c r="I631" i="35"/>
  <c r="G632" i="35"/>
  <c r="H632" i="35"/>
  <c r="I632" i="35"/>
  <c r="H629" i="35"/>
  <c r="I629" i="35"/>
  <c r="G629" i="35"/>
  <c r="G626" i="35"/>
  <c r="H626" i="35"/>
  <c r="I626" i="35"/>
  <c r="G627" i="35"/>
  <c r="H627" i="35"/>
  <c r="I627" i="35"/>
  <c r="H625" i="35"/>
  <c r="I625" i="35"/>
  <c r="G625" i="35"/>
  <c r="G622" i="35"/>
  <c r="H622" i="35"/>
  <c r="I622" i="35"/>
  <c r="G623" i="35"/>
  <c r="H623" i="35"/>
  <c r="I623" i="35"/>
  <c r="H621" i="35"/>
  <c r="I621" i="35"/>
  <c r="G621" i="35"/>
  <c r="G620" i="35"/>
  <c r="H620" i="35"/>
  <c r="I620" i="35"/>
  <c r="H619" i="35"/>
  <c r="I619" i="35"/>
  <c r="G619" i="35"/>
  <c r="H618" i="35"/>
  <c r="I618" i="35"/>
  <c r="G618" i="35"/>
  <c r="G611" i="35"/>
  <c r="H611" i="35"/>
  <c r="I611" i="35"/>
  <c r="G612" i="35"/>
  <c r="H612" i="35"/>
  <c r="I612" i="35"/>
  <c r="H610" i="35"/>
  <c r="I610" i="35"/>
  <c r="G610" i="35"/>
  <c r="G607" i="35"/>
  <c r="H607" i="35"/>
  <c r="I607" i="35"/>
  <c r="G608" i="35"/>
  <c r="H608" i="35"/>
  <c r="I608" i="35"/>
  <c r="H606" i="35"/>
  <c r="I606" i="35"/>
  <c r="G606" i="35"/>
  <c r="G603" i="35"/>
  <c r="H603" i="35"/>
  <c r="I603" i="35"/>
  <c r="G604" i="35"/>
  <c r="H604" i="35"/>
  <c r="I604" i="35"/>
  <c r="H602" i="35"/>
  <c r="I602" i="35"/>
  <c r="G602" i="35"/>
  <c r="G600" i="35"/>
  <c r="H600" i="35"/>
  <c r="I600" i="35"/>
  <c r="G601" i="35"/>
  <c r="H601" i="35"/>
  <c r="I601" i="35"/>
  <c r="H599" i="35"/>
  <c r="I599" i="35"/>
  <c r="G599" i="35"/>
  <c r="G591" i="35"/>
  <c r="H591" i="35"/>
  <c r="I591" i="35"/>
  <c r="G592" i="35"/>
  <c r="H592" i="35"/>
  <c r="I592" i="35"/>
  <c r="H590" i="35"/>
  <c r="I590" i="35"/>
  <c r="G590" i="35"/>
  <c r="G587" i="35"/>
  <c r="H587" i="35"/>
  <c r="I587" i="35"/>
  <c r="G588" i="35"/>
  <c r="H588" i="35"/>
  <c r="I588" i="35"/>
  <c r="H586" i="35"/>
  <c r="I586" i="35"/>
  <c r="G586" i="35"/>
  <c r="G582" i="35"/>
  <c r="H582" i="35"/>
  <c r="I582" i="35"/>
  <c r="G583" i="35"/>
  <c r="H583" i="35"/>
  <c r="I583" i="35"/>
  <c r="H581" i="35"/>
  <c r="I581" i="35"/>
  <c r="G581" i="35"/>
  <c r="G578" i="35"/>
  <c r="H578" i="35"/>
  <c r="I578" i="35"/>
  <c r="G579" i="35"/>
  <c r="H579" i="35"/>
  <c r="I579" i="35"/>
  <c r="H577" i="35"/>
  <c r="I577" i="35"/>
  <c r="G577" i="35"/>
  <c r="G570" i="35"/>
  <c r="H570" i="35"/>
  <c r="I570" i="35"/>
  <c r="G571" i="35"/>
  <c r="H571" i="35"/>
  <c r="I571" i="35"/>
  <c r="H569" i="35"/>
  <c r="I569" i="35"/>
  <c r="G569" i="35"/>
  <c r="H567" i="35"/>
  <c r="I567" i="35"/>
  <c r="G567" i="35"/>
  <c r="G564" i="35"/>
  <c r="H564" i="35"/>
  <c r="I564" i="35"/>
  <c r="G565" i="35"/>
  <c r="H565" i="35"/>
  <c r="I565" i="35"/>
  <c r="H563" i="35"/>
  <c r="I563" i="35"/>
  <c r="G563" i="35"/>
  <c r="G560" i="35"/>
  <c r="H560" i="35"/>
  <c r="I560" i="35"/>
  <c r="G561" i="35"/>
  <c r="H561" i="35"/>
  <c r="I561" i="35"/>
  <c r="H559" i="35"/>
  <c r="I559" i="35"/>
  <c r="G559" i="35"/>
  <c r="G556" i="35"/>
  <c r="H556" i="35"/>
  <c r="I556" i="35"/>
  <c r="G557" i="35"/>
  <c r="H557" i="35"/>
  <c r="I557" i="35"/>
  <c r="H555" i="35"/>
  <c r="I555" i="35"/>
  <c r="G555" i="35"/>
  <c r="G553" i="35"/>
  <c r="H553" i="35"/>
  <c r="I553" i="35"/>
  <c r="H552" i="35"/>
  <c r="I552" i="35"/>
  <c r="G552" i="35"/>
  <c r="H551" i="35"/>
  <c r="I551" i="35"/>
  <c r="G551" i="35"/>
  <c r="G538" i="35"/>
  <c r="H538" i="35"/>
  <c r="I538" i="35"/>
  <c r="G539" i="35"/>
  <c r="H539" i="35"/>
  <c r="I539" i="35"/>
  <c r="G540" i="35"/>
  <c r="H540" i="35"/>
  <c r="I540" i="35"/>
  <c r="G541" i="35"/>
  <c r="H541" i="35"/>
  <c r="I541" i="35"/>
  <c r="G542" i="35"/>
  <c r="H542" i="35"/>
  <c r="I542" i="35"/>
  <c r="G543" i="35"/>
  <c r="H543" i="35"/>
  <c r="I543" i="35"/>
  <c r="G544" i="35"/>
  <c r="H544" i="35"/>
  <c r="I544" i="35"/>
  <c r="G545" i="35"/>
  <c r="H545" i="35"/>
  <c r="I545" i="35"/>
  <c r="H537" i="35"/>
  <c r="I537" i="35"/>
  <c r="G537" i="35"/>
  <c r="G534" i="35"/>
  <c r="H534" i="35"/>
  <c r="I534" i="35"/>
  <c r="G535" i="35"/>
  <c r="H535" i="35"/>
  <c r="I535" i="35"/>
  <c r="H533" i="35"/>
  <c r="I533" i="35"/>
  <c r="G533" i="35"/>
  <c r="G530" i="35"/>
  <c r="H530" i="35"/>
  <c r="I530" i="35"/>
  <c r="G531" i="35"/>
  <c r="H531" i="35"/>
  <c r="I531" i="35"/>
  <c r="H529" i="35"/>
  <c r="I529" i="35"/>
  <c r="G529" i="35"/>
  <c r="G519" i="35"/>
  <c r="H519" i="35"/>
  <c r="I519" i="35"/>
  <c r="G520" i="35"/>
  <c r="H520" i="35"/>
  <c r="I520" i="35"/>
  <c r="G521" i="35"/>
  <c r="H521" i="35"/>
  <c r="I521" i="35"/>
  <c r="G522" i="35"/>
  <c r="H522" i="35"/>
  <c r="I522" i="35"/>
  <c r="G523" i="35"/>
  <c r="H523" i="35"/>
  <c r="I523" i="35"/>
  <c r="H518" i="35"/>
  <c r="I518" i="35"/>
  <c r="G518" i="35"/>
  <c r="G514" i="35"/>
  <c r="H514" i="35"/>
  <c r="I514" i="35"/>
  <c r="G515" i="35"/>
  <c r="H515" i="35"/>
  <c r="I515" i="35"/>
  <c r="G516" i="35"/>
  <c r="H516" i="35"/>
  <c r="I516" i="35"/>
  <c r="H513" i="35"/>
  <c r="I513" i="35"/>
  <c r="G513" i="35"/>
  <c r="G506" i="35"/>
  <c r="H506" i="35"/>
  <c r="I506" i="35"/>
  <c r="G503" i="35"/>
  <c r="H503" i="35"/>
  <c r="I503" i="35"/>
  <c r="G504" i="35"/>
  <c r="H504" i="35"/>
  <c r="I504" i="35"/>
  <c r="G507" i="35"/>
  <c r="H507" i="35"/>
  <c r="I507" i="35"/>
  <c r="G508" i="35"/>
  <c r="H508" i="35"/>
  <c r="I508" i="35"/>
  <c r="H502" i="35"/>
  <c r="I502" i="35"/>
  <c r="G502" i="35"/>
  <c r="G499" i="35"/>
  <c r="H499" i="35"/>
  <c r="I499" i="35"/>
  <c r="G500" i="35"/>
  <c r="H500" i="35"/>
  <c r="I500" i="35"/>
  <c r="H498" i="35"/>
  <c r="I498" i="35"/>
  <c r="G498" i="35"/>
  <c r="G495" i="35"/>
  <c r="H495" i="35"/>
  <c r="I495" i="35"/>
  <c r="G496" i="35"/>
  <c r="H496" i="35"/>
  <c r="I496" i="35"/>
  <c r="H494" i="35"/>
  <c r="I494" i="35"/>
  <c r="G494" i="35"/>
  <c r="G491" i="35"/>
  <c r="H491" i="35"/>
  <c r="I491" i="35"/>
  <c r="G492" i="35"/>
  <c r="H492" i="35"/>
  <c r="I492" i="35"/>
  <c r="H490" i="35"/>
  <c r="I490" i="35"/>
  <c r="G490" i="35"/>
  <c r="G480" i="35"/>
  <c r="H480" i="35"/>
  <c r="I480" i="35"/>
  <c r="G481" i="35"/>
  <c r="H481" i="35"/>
  <c r="I481" i="35"/>
  <c r="G482" i="35"/>
  <c r="H482" i="35"/>
  <c r="I482" i="35"/>
  <c r="G483" i="35"/>
  <c r="H483" i="35"/>
  <c r="I483" i="35"/>
  <c r="G484" i="35"/>
  <c r="H484" i="35"/>
  <c r="I484" i="35"/>
  <c r="H479" i="35"/>
  <c r="I479" i="35"/>
  <c r="G479" i="35"/>
  <c r="G473" i="35"/>
  <c r="H473" i="35"/>
  <c r="I473" i="35"/>
  <c r="G474" i="35"/>
  <c r="H474" i="35"/>
  <c r="I474" i="35"/>
  <c r="G475" i="35"/>
  <c r="H475" i="35"/>
  <c r="I475" i="35"/>
  <c r="G476" i="35"/>
  <c r="H476" i="35"/>
  <c r="I476" i="35"/>
  <c r="G477" i="35"/>
  <c r="H477" i="35"/>
  <c r="I477" i="35"/>
  <c r="H472" i="35"/>
  <c r="I472" i="35"/>
  <c r="G472" i="35"/>
  <c r="G469" i="35"/>
  <c r="H469" i="35"/>
  <c r="I469" i="35"/>
  <c r="G470" i="35"/>
  <c r="H470" i="35"/>
  <c r="I470" i="35"/>
  <c r="H468" i="35"/>
  <c r="I468" i="35"/>
  <c r="G468" i="35"/>
  <c r="G465" i="35"/>
  <c r="H465" i="35"/>
  <c r="I465" i="35"/>
  <c r="G466" i="35"/>
  <c r="H466" i="35"/>
  <c r="I466" i="35"/>
  <c r="H464" i="35"/>
  <c r="I464" i="35"/>
  <c r="G464" i="35"/>
  <c r="G454" i="35"/>
  <c r="H454" i="35"/>
  <c r="I454" i="35"/>
  <c r="G455" i="35"/>
  <c r="H455" i="35"/>
  <c r="I455" i="35"/>
  <c r="G456" i="35"/>
  <c r="H456" i="35"/>
  <c r="I456" i="35"/>
  <c r="G457" i="35"/>
  <c r="H457" i="35"/>
  <c r="I457" i="35"/>
  <c r="G458" i="35"/>
  <c r="H458" i="35"/>
  <c r="I458" i="35"/>
  <c r="H453" i="35"/>
  <c r="I453" i="35"/>
  <c r="G453" i="35"/>
  <c r="G447" i="35"/>
  <c r="H447" i="35"/>
  <c r="I447" i="35"/>
  <c r="G448" i="35"/>
  <c r="H448" i="35"/>
  <c r="I448" i="35"/>
  <c r="G449" i="35"/>
  <c r="H449" i="35"/>
  <c r="I449" i="35"/>
  <c r="G450" i="35"/>
  <c r="H450" i="35"/>
  <c r="I450" i="35"/>
  <c r="G451" i="35"/>
  <c r="H451" i="35"/>
  <c r="I451" i="35"/>
  <c r="H446" i="35"/>
  <c r="I446" i="35"/>
  <c r="G446" i="35"/>
  <c r="G443" i="35"/>
  <c r="H443" i="35"/>
  <c r="I443" i="35"/>
  <c r="G444" i="35"/>
  <c r="H444" i="35"/>
  <c r="I444" i="35"/>
  <c r="H442" i="35"/>
  <c r="I442" i="35"/>
  <c r="G442" i="35"/>
  <c r="G441" i="35"/>
  <c r="H441" i="35"/>
  <c r="I441" i="35"/>
  <c r="H440" i="35"/>
  <c r="I440" i="35"/>
  <c r="G440" i="35"/>
  <c r="H439" i="35"/>
  <c r="I439" i="35"/>
  <c r="G439" i="35"/>
  <c r="G432" i="35"/>
  <c r="H432" i="35"/>
  <c r="I432" i="35"/>
  <c r="G433" i="35"/>
  <c r="H433" i="35"/>
  <c r="I433" i="35"/>
  <c r="H431" i="35"/>
  <c r="I431" i="35"/>
  <c r="G431" i="35"/>
  <c r="G428" i="35"/>
  <c r="H428" i="35"/>
  <c r="I428" i="35"/>
  <c r="G429" i="35"/>
  <c r="H429" i="35"/>
  <c r="I429" i="35"/>
  <c r="H427" i="35"/>
  <c r="I427" i="35"/>
  <c r="G427" i="35"/>
  <c r="G415" i="35"/>
  <c r="H415" i="35"/>
  <c r="I415" i="35"/>
  <c r="G416" i="35"/>
  <c r="H416" i="35"/>
  <c r="I416" i="35"/>
  <c r="G417" i="35"/>
  <c r="H417" i="35"/>
  <c r="I417" i="35"/>
  <c r="G418" i="35"/>
  <c r="H418" i="35"/>
  <c r="I418" i="35"/>
  <c r="G419" i="35"/>
  <c r="H419" i="35"/>
  <c r="I419" i="35"/>
  <c r="G420" i="35"/>
  <c r="H420" i="35"/>
  <c r="I420" i="35"/>
  <c r="G421" i="35"/>
  <c r="H421" i="35"/>
  <c r="I421" i="35"/>
  <c r="H414" i="35"/>
  <c r="I414" i="35"/>
  <c r="G414" i="35"/>
  <c r="G411" i="35"/>
  <c r="H411" i="35"/>
  <c r="I411" i="35"/>
  <c r="G412" i="35"/>
  <c r="H412" i="35"/>
  <c r="I412" i="35"/>
  <c r="H410" i="35"/>
  <c r="I410" i="35"/>
  <c r="G410" i="35"/>
  <c r="G408" i="35"/>
  <c r="H408" i="35"/>
  <c r="I408" i="35"/>
  <c r="G409" i="35"/>
  <c r="H409" i="35"/>
  <c r="I409" i="35"/>
  <c r="H407" i="35"/>
  <c r="I407" i="35"/>
  <c r="G407" i="35"/>
  <c r="G400" i="35"/>
  <c r="H400" i="35"/>
  <c r="I400" i="35"/>
  <c r="G401" i="35"/>
  <c r="H401" i="35"/>
  <c r="I401" i="35"/>
  <c r="H399" i="35"/>
  <c r="I399" i="35"/>
  <c r="G399" i="35"/>
  <c r="G396" i="35"/>
  <c r="H396" i="35"/>
  <c r="I396" i="35"/>
  <c r="G397" i="35"/>
  <c r="H397" i="35"/>
  <c r="I397" i="35"/>
  <c r="H395" i="35"/>
  <c r="I395" i="35"/>
  <c r="G395" i="35"/>
  <c r="G380" i="35"/>
  <c r="H380" i="35"/>
  <c r="I380" i="35"/>
  <c r="G381" i="35"/>
  <c r="H381" i="35"/>
  <c r="I381" i="35"/>
  <c r="H379" i="35"/>
  <c r="I379" i="35"/>
  <c r="G379" i="35"/>
  <c r="G376" i="35"/>
  <c r="H376" i="35"/>
  <c r="I376" i="35"/>
  <c r="G377" i="35"/>
  <c r="H377" i="35"/>
  <c r="I377" i="35"/>
  <c r="H375" i="35"/>
  <c r="I375" i="35"/>
  <c r="G375" i="35"/>
  <c r="G368" i="35"/>
  <c r="H368" i="35"/>
  <c r="I368" i="35"/>
  <c r="G369" i="35"/>
  <c r="H369" i="35"/>
  <c r="I369" i="35"/>
  <c r="H367" i="35"/>
  <c r="I367" i="35"/>
  <c r="G367" i="35"/>
  <c r="G364" i="35"/>
  <c r="H364" i="35"/>
  <c r="I364" i="35"/>
  <c r="G365" i="35"/>
  <c r="H365" i="35"/>
  <c r="I365" i="35"/>
  <c r="H363" i="35"/>
  <c r="I363" i="35"/>
  <c r="G363" i="35"/>
  <c r="G360" i="35"/>
  <c r="H360" i="35"/>
  <c r="I360" i="35"/>
  <c r="G361" i="35"/>
  <c r="H361" i="35"/>
  <c r="I361" i="35"/>
  <c r="H359" i="35"/>
  <c r="I359" i="35"/>
  <c r="G359" i="35"/>
  <c r="G357" i="35"/>
  <c r="H357" i="35"/>
  <c r="I357" i="35"/>
  <c r="G358" i="35"/>
  <c r="H358" i="35"/>
  <c r="I358" i="35"/>
  <c r="H356" i="35"/>
  <c r="I356" i="35"/>
  <c r="G356" i="35"/>
  <c r="G348" i="35"/>
  <c r="H348" i="35"/>
  <c r="I348" i="35"/>
  <c r="G349" i="35"/>
  <c r="H349" i="35"/>
  <c r="I349" i="35"/>
  <c r="H347" i="35"/>
  <c r="I347" i="35"/>
  <c r="G347" i="35"/>
  <c r="G344" i="35"/>
  <c r="H344" i="35"/>
  <c r="I344" i="35"/>
  <c r="G345" i="35"/>
  <c r="H345" i="35"/>
  <c r="I345" i="35"/>
  <c r="H343" i="35"/>
  <c r="I343" i="35"/>
  <c r="G343" i="35"/>
  <c r="G340" i="35"/>
  <c r="H340" i="35"/>
  <c r="I340" i="35"/>
  <c r="G341" i="35"/>
  <c r="H341" i="35"/>
  <c r="I341" i="35"/>
  <c r="H339" i="35"/>
  <c r="I339" i="35"/>
  <c r="G339" i="35"/>
  <c r="G336" i="35"/>
  <c r="H336" i="35"/>
  <c r="I336" i="35"/>
  <c r="G337" i="35"/>
  <c r="H337" i="35"/>
  <c r="I337" i="35"/>
  <c r="H335" i="35"/>
  <c r="I335" i="35"/>
  <c r="G335" i="35"/>
  <c r="G332" i="35"/>
  <c r="H332" i="35"/>
  <c r="I332" i="35"/>
  <c r="G333" i="35"/>
  <c r="H333" i="35"/>
  <c r="I333" i="35"/>
  <c r="H331" i="35"/>
  <c r="I331" i="35"/>
  <c r="G331" i="35"/>
  <c r="G329" i="35"/>
  <c r="H329" i="35"/>
  <c r="I329" i="35"/>
  <c r="H328" i="35"/>
  <c r="I328" i="35"/>
  <c r="G328" i="35"/>
  <c r="H327" i="35"/>
  <c r="I327" i="35"/>
  <c r="G327" i="35"/>
  <c r="G316" i="35"/>
  <c r="H316" i="35"/>
  <c r="I316" i="35"/>
  <c r="G317" i="35"/>
  <c r="H317" i="35"/>
  <c r="I317" i="35"/>
  <c r="G318" i="35"/>
  <c r="H318" i="35"/>
  <c r="I318" i="35"/>
  <c r="G319" i="35"/>
  <c r="H319" i="35"/>
  <c r="I319" i="35"/>
  <c r="G320" i="35"/>
  <c r="H320" i="35"/>
  <c r="I320" i="35"/>
  <c r="G321" i="35"/>
  <c r="H321" i="35"/>
  <c r="I321" i="35"/>
  <c r="H315" i="35"/>
  <c r="I315" i="35"/>
  <c r="G315" i="35"/>
  <c r="G309" i="35"/>
  <c r="H309" i="35"/>
  <c r="I309" i="35"/>
  <c r="G310" i="35"/>
  <c r="H310" i="35"/>
  <c r="I310" i="35"/>
  <c r="G311" i="35"/>
  <c r="H311" i="35"/>
  <c r="I311" i="35"/>
  <c r="G312" i="35"/>
  <c r="H312" i="35"/>
  <c r="I312" i="35"/>
  <c r="G313" i="35"/>
  <c r="H313" i="35"/>
  <c r="I313" i="35"/>
  <c r="H308" i="35"/>
  <c r="I308" i="35"/>
  <c r="G308" i="35"/>
  <c r="G305" i="35"/>
  <c r="H305" i="35"/>
  <c r="I305" i="35"/>
  <c r="G306" i="35"/>
  <c r="H306" i="35"/>
  <c r="I306" i="35"/>
  <c r="H304" i="35"/>
  <c r="I304" i="35"/>
  <c r="G304" i="35"/>
  <c r="H301" i="35"/>
  <c r="G302" i="35"/>
  <c r="H302" i="35"/>
  <c r="I302" i="35"/>
  <c r="H300" i="35"/>
  <c r="I300" i="35"/>
  <c r="G300" i="35"/>
  <c r="H297" i="35"/>
  <c r="G298" i="35"/>
  <c r="H298" i="35"/>
  <c r="I298" i="35"/>
  <c r="H296" i="35"/>
  <c r="I296" i="35"/>
  <c r="G296" i="35"/>
  <c r="G288" i="35"/>
  <c r="H288" i="35"/>
  <c r="I288" i="35"/>
  <c r="G289" i="35"/>
  <c r="H289" i="35"/>
  <c r="I289" i="35"/>
  <c r="G290" i="35"/>
  <c r="H290" i="35"/>
  <c r="I290" i="35"/>
  <c r="H287" i="35"/>
  <c r="I287" i="35"/>
  <c r="G287" i="35"/>
  <c r="G284" i="35"/>
  <c r="H284" i="35"/>
  <c r="I284" i="35"/>
  <c r="G285" i="35"/>
  <c r="H285" i="35"/>
  <c r="I285" i="35"/>
  <c r="H283" i="35"/>
  <c r="I283" i="35"/>
  <c r="G283" i="35"/>
  <c r="G274" i="35"/>
  <c r="H274" i="35"/>
  <c r="I274" i="35"/>
  <c r="G275" i="35"/>
  <c r="H275" i="35"/>
  <c r="I275" i="35"/>
  <c r="G276" i="35"/>
  <c r="H276" i="35"/>
  <c r="I276" i="35"/>
  <c r="G277" i="35"/>
  <c r="H277" i="35"/>
  <c r="I277" i="35"/>
  <c r="H273" i="35"/>
  <c r="I273" i="35"/>
  <c r="G273" i="35"/>
  <c r="G270" i="35"/>
  <c r="H270" i="35"/>
  <c r="I270" i="35"/>
  <c r="G271" i="35"/>
  <c r="H271" i="35"/>
  <c r="I271" i="35"/>
  <c r="H269" i="35"/>
  <c r="I269" i="35"/>
  <c r="G269" i="35"/>
  <c r="G259" i="35"/>
  <c r="H259" i="35"/>
  <c r="I259" i="35"/>
  <c r="G260" i="35"/>
  <c r="H260" i="35"/>
  <c r="I260" i="35"/>
  <c r="G261" i="35"/>
  <c r="H261" i="35"/>
  <c r="I261" i="35"/>
  <c r="G262" i="35"/>
  <c r="H262" i="35"/>
  <c r="I262" i="35"/>
  <c r="G263" i="35"/>
  <c r="H263" i="35"/>
  <c r="I263" i="35"/>
  <c r="H258" i="35"/>
  <c r="I258" i="35"/>
  <c r="G258" i="35"/>
  <c r="G255" i="35"/>
  <c r="H255" i="35"/>
  <c r="I255" i="35"/>
  <c r="G256" i="35"/>
  <c r="H256" i="35"/>
  <c r="I256" i="35"/>
  <c r="H254" i="35"/>
  <c r="I254" i="35"/>
  <c r="G254" i="35"/>
  <c r="G251" i="35"/>
  <c r="H251" i="35"/>
  <c r="I251" i="35"/>
  <c r="G252" i="35"/>
  <c r="H252" i="35"/>
  <c r="I252" i="35"/>
  <c r="H250" i="35"/>
  <c r="I250" i="35"/>
  <c r="G250" i="35"/>
  <c r="G247" i="35"/>
  <c r="H247" i="35"/>
  <c r="I247" i="35"/>
  <c r="G248" i="35"/>
  <c r="H248" i="35"/>
  <c r="I248" i="35"/>
  <c r="H246" i="35"/>
  <c r="I246" i="35"/>
  <c r="G246" i="35"/>
  <c r="G243" i="35"/>
  <c r="H243" i="35"/>
  <c r="I243" i="35"/>
  <c r="G244" i="35"/>
  <c r="H244" i="35"/>
  <c r="I244" i="35"/>
  <c r="H242" i="35"/>
  <c r="I242" i="35"/>
  <c r="G242" i="35"/>
  <c r="G235" i="35"/>
  <c r="H235" i="35"/>
  <c r="I235" i="35"/>
  <c r="G236" i="35"/>
  <c r="H236" i="35"/>
  <c r="I236" i="35"/>
  <c r="H234" i="35"/>
  <c r="I234" i="35"/>
  <c r="G234" i="35"/>
  <c r="G229" i="35"/>
  <c r="H229" i="35"/>
  <c r="I229" i="35"/>
  <c r="G230" i="35"/>
  <c r="H230" i="35"/>
  <c r="I230" i="35"/>
  <c r="G231" i="35"/>
  <c r="H231" i="35"/>
  <c r="I231" i="35"/>
  <c r="G232" i="35"/>
  <c r="H232" i="35"/>
  <c r="I232" i="35"/>
  <c r="H228" i="35"/>
  <c r="I228" i="35"/>
  <c r="G228" i="35"/>
  <c r="G225" i="35"/>
  <c r="H225" i="35"/>
  <c r="I225" i="35"/>
  <c r="G226" i="35"/>
  <c r="H226" i="35"/>
  <c r="I226" i="35"/>
  <c r="H224" i="35"/>
  <c r="I224" i="35"/>
  <c r="G224" i="35"/>
  <c r="G222" i="35"/>
  <c r="H222" i="35"/>
  <c r="I222" i="35"/>
  <c r="H221" i="35"/>
  <c r="I221" i="35"/>
  <c r="G221" i="35"/>
  <c r="H220" i="35"/>
  <c r="I220" i="35"/>
  <c r="G220" i="35"/>
  <c r="G211" i="35"/>
  <c r="H211" i="35"/>
  <c r="I211" i="35"/>
  <c r="G212" i="35"/>
  <c r="H212" i="35"/>
  <c r="I212" i="35"/>
  <c r="G213" i="35"/>
  <c r="H213" i="35"/>
  <c r="I213" i="35"/>
  <c r="G214" i="35"/>
  <c r="H214" i="35"/>
  <c r="I214" i="35"/>
  <c r="H210" i="35"/>
  <c r="I210" i="35"/>
  <c r="G210" i="35"/>
  <c r="G208" i="35"/>
  <c r="H208" i="35"/>
  <c r="I208" i="35"/>
  <c r="H207" i="35"/>
  <c r="I207" i="35"/>
  <c r="G207" i="35"/>
  <c r="G202" i="35"/>
  <c r="H202" i="35"/>
  <c r="I202" i="35"/>
  <c r="G203" i="35"/>
  <c r="H203" i="35"/>
  <c r="I203" i="35"/>
  <c r="H201" i="35"/>
  <c r="I201" i="35"/>
  <c r="G201" i="35"/>
  <c r="G199" i="35"/>
  <c r="H199" i="35"/>
  <c r="I199" i="35"/>
  <c r="H198" i="35"/>
  <c r="I198" i="35"/>
  <c r="G198" i="35"/>
  <c r="H197" i="35"/>
  <c r="I197" i="35"/>
  <c r="G197" i="35"/>
  <c r="G186" i="35"/>
  <c r="H186" i="35"/>
  <c r="I186" i="35"/>
  <c r="G187" i="35"/>
  <c r="H187" i="35"/>
  <c r="I187" i="35"/>
  <c r="H185" i="35"/>
  <c r="I185" i="35"/>
  <c r="G185" i="35"/>
  <c r="G182" i="35"/>
  <c r="H182" i="35"/>
  <c r="I182" i="35"/>
  <c r="G183" i="35"/>
  <c r="H183" i="35"/>
  <c r="I183" i="35"/>
  <c r="H181" i="35"/>
  <c r="I181" i="35"/>
  <c r="G181" i="35"/>
  <c r="G96" i="35"/>
  <c r="H96" i="35"/>
  <c r="I96" i="35"/>
  <c r="G97" i="35"/>
  <c r="H97" i="35"/>
  <c r="I97" i="35"/>
  <c r="G98" i="35"/>
  <c r="H98" i="35"/>
  <c r="I98" i="35"/>
  <c r="G99" i="35"/>
  <c r="H99" i="35"/>
  <c r="I99" i="35"/>
  <c r="G100" i="35"/>
  <c r="H100" i="35"/>
  <c r="I100" i="35"/>
  <c r="G101" i="35"/>
  <c r="H101" i="35"/>
  <c r="I101" i="35"/>
  <c r="H95" i="35"/>
  <c r="I95" i="35"/>
  <c r="G95" i="35"/>
  <c r="G55" i="35"/>
  <c r="H55" i="35"/>
  <c r="I5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G60" i="35"/>
  <c r="H60" i="35"/>
  <c r="I60" i="35"/>
  <c r="G61" i="35"/>
  <c r="H61" i="35"/>
  <c r="I61" i="35"/>
  <c r="G62" i="35"/>
  <c r="H62" i="35"/>
  <c r="I62" i="35"/>
  <c r="G63" i="35"/>
  <c r="H63" i="35"/>
  <c r="I63" i="35"/>
  <c r="G64" i="35"/>
  <c r="H64" i="35"/>
  <c r="I64" i="35"/>
  <c r="H54" i="35"/>
  <c r="I54" i="35"/>
  <c r="G54" i="35"/>
  <c r="G42" i="35"/>
  <c r="H42" i="35"/>
  <c r="I42" i="35"/>
  <c r="G43" i="35"/>
  <c r="H43" i="35"/>
  <c r="I43" i="35"/>
  <c r="G44" i="35"/>
  <c r="H44" i="35"/>
  <c r="I44" i="35"/>
  <c r="G45" i="35"/>
  <c r="H45" i="35"/>
  <c r="I4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G50" i="35"/>
  <c r="H50" i="35"/>
  <c r="I50" i="35"/>
  <c r="G51" i="35"/>
  <c r="H51" i="35"/>
  <c r="I51" i="35"/>
  <c r="G52" i="35"/>
  <c r="H52" i="35"/>
  <c r="I52" i="35"/>
  <c r="H41" i="35"/>
  <c r="I41" i="35"/>
  <c r="G41" i="35"/>
  <c r="G161" i="35"/>
  <c r="H161" i="35"/>
  <c r="I161" i="35"/>
  <c r="G162" i="35"/>
  <c r="H162" i="35"/>
  <c r="I162" i="35"/>
  <c r="G164" i="35"/>
  <c r="H164" i="35"/>
  <c r="I164" i="35"/>
  <c r="G165" i="35"/>
  <c r="H165" i="35"/>
  <c r="I165" i="35"/>
  <c r="H160" i="35"/>
  <c r="I160" i="35"/>
  <c r="G160" i="35"/>
  <c r="G124" i="35"/>
  <c r="H124" i="35"/>
  <c r="I124" i="35"/>
  <c r="G125" i="35"/>
  <c r="H125" i="35"/>
  <c r="I125" i="35"/>
  <c r="G127" i="35"/>
  <c r="H127" i="35"/>
  <c r="I127" i="35"/>
  <c r="G128" i="35"/>
  <c r="H128" i="35"/>
  <c r="I128" i="35"/>
  <c r="G129" i="35"/>
  <c r="H129" i="35"/>
  <c r="I129" i="35"/>
  <c r="G131" i="35"/>
  <c r="H131" i="35"/>
  <c r="I131" i="35"/>
  <c r="G132" i="35"/>
  <c r="H132" i="35"/>
  <c r="I132" i="35"/>
  <c r="G133" i="35"/>
  <c r="H133" i="35"/>
  <c r="I133" i="35"/>
  <c r="G135" i="35"/>
  <c r="H135" i="35"/>
  <c r="I135" i="35"/>
  <c r="G136" i="35"/>
  <c r="H136" i="35"/>
  <c r="I136" i="35"/>
  <c r="G137" i="35"/>
  <c r="H137" i="35"/>
  <c r="I137" i="35"/>
  <c r="G139" i="35"/>
  <c r="H139" i="35"/>
  <c r="I139" i="35"/>
  <c r="G140" i="35"/>
  <c r="H140" i="35"/>
  <c r="I140" i="35"/>
  <c r="G141" i="35"/>
  <c r="H141" i="35"/>
  <c r="I141" i="35"/>
  <c r="G143" i="35"/>
  <c r="H143" i="35"/>
  <c r="I143" i="35"/>
  <c r="G144" i="35"/>
  <c r="H144" i="35"/>
  <c r="I144" i="35"/>
  <c r="G145" i="35"/>
  <c r="H145" i="35"/>
  <c r="I145" i="35"/>
  <c r="H123" i="35"/>
  <c r="I123" i="35"/>
  <c r="G123" i="35"/>
  <c r="G90" i="35"/>
  <c r="H90" i="35"/>
  <c r="I90" i="35"/>
  <c r="G72" i="35"/>
  <c r="H72" i="35"/>
  <c r="I72" i="35"/>
  <c r="G73" i="35"/>
  <c r="H73" i="35"/>
  <c r="I73" i="35"/>
  <c r="G75" i="35"/>
  <c r="H75" i="35"/>
  <c r="I75" i="35"/>
  <c r="G76" i="35"/>
  <c r="H76" i="35"/>
  <c r="I76" i="35"/>
  <c r="G77" i="35"/>
  <c r="H77" i="35"/>
  <c r="I77" i="35"/>
  <c r="G79" i="35"/>
  <c r="H79" i="35"/>
  <c r="I79" i="35"/>
  <c r="G80" i="35"/>
  <c r="H80" i="35"/>
  <c r="I80" i="35"/>
  <c r="G81" i="35"/>
  <c r="H81" i="35"/>
  <c r="I81" i="35"/>
  <c r="G83" i="35"/>
  <c r="H83" i="35"/>
  <c r="I83" i="35"/>
  <c r="G84" i="35"/>
  <c r="H84" i="35"/>
  <c r="I84" i="35"/>
  <c r="G85" i="35"/>
  <c r="H85" i="35"/>
  <c r="I85" i="35"/>
  <c r="G87" i="35"/>
  <c r="H87" i="35"/>
  <c r="I87" i="35"/>
  <c r="G88" i="35"/>
  <c r="H88" i="35"/>
  <c r="I88" i="35"/>
  <c r="G89" i="35"/>
  <c r="H89" i="35"/>
  <c r="I89" i="35"/>
  <c r="G91" i="35"/>
  <c r="H91" i="35"/>
  <c r="I91" i="35"/>
  <c r="G92" i="35"/>
  <c r="H92" i="35"/>
  <c r="I92" i="35"/>
  <c r="G93" i="35"/>
  <c r="H93" i="35"/>
  <c r="I93" i="35"/>
  <c r="H71" i="35"/>
  <c r="I71" i="35"/>
  <c r="G71" i="35"/>
  <c r="G15" i="35"/>
  <c r="H15" i="35"/>
  <c r="I15" i="35"/>
  <c r="G17" i="35"/>
  <c r="H17" i="35"/>
  <c r="I17" i="35"/>
  <c r="G18" i="35"/>
  <c r="H18" i="35"/>
  <c r="I18" i="35"/>
  <c r="G19" i="35"/>
  <c r="H19" i="35"/>
  <c r="I19" i="35"/>
  <c r="G21" i="35"/>
  <c r="H21" i="35"/>
  <c r="I21" i="35"/>
  <c r="G22" i="35"/>
  <c r="H22" i="35"/>
  <c r="I22" i="35"/>
  <c r="G23" i="35"/>
  <c r="H23" i="35"/>
  <c r="I23" i="35"/>
  <c r="G25" i="35"/>
  <c r="H25" i="35"/>
  <c r="I25" i="35"/>
  <c r="G26" i="35"/>
  <c r="H26" i="35"/>
  <c r="I26" i="35"/>
  <c r="G27" i="35"/>
  <c r="H27" i="35"/>
  <c r="I27" i="35"/>
  <c r="G29" i="35"/>
  <c r="H29" i="35"/>
  <c r="I29" i="35"/>
  <c r="G30" i="35"/>
  <c r="H30" i="35"/>
  <c r="I30" i="35"/>
  <c r="G31" i="35"/>
  <c r="H31" i="35"/>
  <c r="I31" i="35"/>
  <c r="G33" i="35"/>
  <c r="H33" i="35"/>
  <c r="I33" i="35"/>
  <c r="G34" i="35"/>
  <c r="H34" i="35"/>
  <c r="I34" i="35"/>
  <c r="G35" i="35"/>
  <c r="H35" i="35"/>
  <c r="I35" i="35"/>
  <c r="G37" i="35"/>
  <c r="H37" i="35"/>
  <c r="I37" i="35"/>
  <c r="G38" i="35"/>
  <c r="H38" i="35"/>
  <c r="I38" i="35"/>
  <c r="G39" i="35"/>
  <c r="H39" i="35"/>
  <c r="I39" i="35"/>
  <c r="H14" i="35"/>
  <c r="I14" i="35"/>
  <c r="G14" i="35"/>
  <c r="H13" i="35"/>
  <c r="I13" i="35"/>
  <c r="G13" i="35"/>
  <c r="C603" i="35"/>
  <c r="C600" i="35"/>
  <c r="C582" i="35"/>
  <c r="C578" i="35"/>
  <c r="C564" i="35"/>
  <c r="C560" i="35"/>
  <c r="C556" i="35"/>
  <c r="C552" i="35"/>
  <c r="C534" i="35"/>
  <c r="C530" i="35"/>
  <c r="C495" i="35"/>
  <c r="C491" i="35"/>
  <c r="C469" i="35"/>
  <c r="C465" i="35"/>
  <c r="C443" i="35"/>
  <c r="C440" i="35"/>
  <c r="C432" i="35"/>
  <c r="C428" i="35"/>
  <c r="C411" i="35"/>
  <c r="C408" i="35"/>
  <c r="C392" i="35"/>
  <c r="C388" i="35"/>
  <c r="C376" i="35"/>
  <c r="C360" i="35"/>
  <c r="C357" i="35"/>
  <c r="C340" i="35"/>
  <c r="C336" i="35"/>
  <c r="C332" i="35"/>
  <c r="C328" i="35"/>
  <c r="C305" i="35"/>
  <c r="C301" i="35"/>
  <c r="C297" i="35"/>
  <c r="C284" i="35"/>
  <c r="C270" i="35"/>
  <c r="C247" i="35"/>
  <c r="C243" i="35"/>
  <c r="C225" i="35"/>
  <c r="C221" i="35"/>
  <c r="C202" i="35"/>
  <c r="C198" i="35"/>
  <c r="C165" i="35"/>
  <c r="C161" i="35"/>
  <c r="C128" i="35"/>
  <c r="C124" i="35"/>
  <c r="C72" i="35"/>
  <c r="C38" i="35"/>
  <c r="C34" i="35"/>
  <c r="C30" i="35"/>
  <c r="C26" i="35"/>
  <c r="C22" i="35"/>
  <c r="C18" i="35"/>
  <c r="C14" i="35"/>
  <c r="I297" i="35" l="1"/>
  <c r="I301" i="35" l="1"/>
  <c r="G301" i="35"/>
  <c r="G297" i="35"/>
</calcChain>
</file>

<file path=xl/sharedStrings.xml><?xml version="1.0" encoding="utf-8"?>
<sst xmlns="http://schemas.openxmlformats.org/spreadsheetml/2006/main" count="5509" uniqueCount="563">
  <si>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</si>
  <si>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</si>
  <si>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</si>
  <si>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</si>
  <si>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</si>
  <si>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</si>
  <si>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</si>
  <si>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</si>
  <si>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</si>
  <si>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</si>
  <si>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</si>
  <si>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</si>
  <si>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</si>
  <si>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</si>
  <si>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</si>
  <si>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</si>
  <si>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</si>
  <si>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</si>
  <si>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</si>
  <si>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</si>
  <si>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</si>
  <si>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</si>
  <si>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</si>
  <si>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</si>
  <si>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</si>
  <si>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</si>
  <si>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</si>
  <si>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</si>
  <si>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</si>
  <si>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</si>
  <si>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</si>
  <si>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</si>
  <si>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</si>
  <si>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</si>
  <si>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</si>
  <si>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</si>
  <si>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</si>
  <si>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</si>
  <si>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</si>
  <si>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</si>
  <si>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</si>
  <si>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</si>
  <si>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</si>
  <si>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</si>
  <si>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</si>
  <si>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</si>
  <si>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</si>
  <si>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</si>
  <si>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</si>
  <si>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</si>
  <si>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</si>
  <si>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</si>
  <si>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</si>
  <si>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</si>
  <si>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</si>
  <si>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Ведомость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</si>
  <si>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</si>
  <si>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</si>
  <si>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</si>
  <si>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</si>
  <si>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</si>
  <si>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</si>
  <si>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</si>
  <si>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</si>
  <si>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</si>
  <si>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</si>
  <si>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</si>
  <si>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</si>
  <si>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</si>
  <si>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</si>
  <si>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</si>
  <si>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</si>
  <si>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</si>
  <si>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</si>
  <si>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</si>
  <si>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</si>
  <si>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</si>
  <si>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</si>
  <si>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</si>
  <si>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</si>
  <si>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</si>
  <si>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</si>
  <si>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</si>
  <si>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</si>
  <si>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</si>
  <si>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</si>
  <si>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</si>
  <si>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</si>
  <si>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Тип БСК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</si>
  <si>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</si>
  <si>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</si>
  <si>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</si>
  <si>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</si>
  <si>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</si>
  <si>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</si>
  <si>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</si>
  <si>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</si>
  <si>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</si>
  <si>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</si>
  <si>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</si>
  <si>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</si>
  <si>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</si>
  <si>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</si>
  <si>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</si>
  <si>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</si>
  <si>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</si>
  <si>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</si>
  <si>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</si>
  <si>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</si>
  <si>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</si>
  <si>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</si>
  <si>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</si>
  <si>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</si>
  <si>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</si>
  <si>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</si>
  <si>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</si>
  <si>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</si>
  <si>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</si>
  <si>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</si>
  <si>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</si>
  <si>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</si>
  <si>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</si>
  <si>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</si>
  <si>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</si>
  <si>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</si>
  <si>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</si>
  <si>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</si>
  <si>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</si>
  <si>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</si>
  <si>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</si>
  <si>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</si>
  <si>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</si>
  <si>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</si>
  <si>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</si>
  <si>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</si>
  <si>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</si>
  <si>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</si>
  <si>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</si>
  <si>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</si>
  <si>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</si>
  <si>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</si>
  <si>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</si>
  <si>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</si>
  <si>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</si>
  <si>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</si>
  <si>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</si>
  <si>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</si>
  <si>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</si>
  <si>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</si>
  <si>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</si>
  <si>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</si>
  <si>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Объект</t>
  </si>
  <si>
    <t>Действие  АЧР</t>
  </si>
  <si>
    <t>Уставки</t>
  </si>
  <si>
    <t>Мощность, МВт</t>
  </si>
  <si>
    <t>В-35кВ Т-1, Т-2</t>
  </si>
  <si>
    <t>Активная мощность (P) присоединений  подведенных под АЧР</t>
  </si>
  <si>
    <t>напряж.110кВ</t>
  </si>
  <si>
    <t>110кв</t>
  </si>
  <si>
    <t>Боровичские электрические сети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</si>
  <si>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</si>
  <si>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</si>
  <si>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</si>
  <si>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</si>
  <si>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</si>
  <si>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</si>
  <si>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</si>
  <si>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</si>
  <si>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</si>
  <si>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</si>
  <si>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</si>
  <si>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</si>
  <si>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</si>
  <si>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</si>
  <si>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</si>
  <si>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</si>
  <si>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</si>
  <si>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</si>
  <si>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</si>
  <si>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</si>
  <si>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</si>
  <si>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</si>
  <si>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</si>
  <si>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</si>
  <si>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</si>
  <si>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</si>
  <si>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</si>
  <si>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</si>
  <si>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</si>
  <si>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В-10кВ Т-1</t>
  </si>
  <si>
    <t>В-10кВ Т-2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</si>
  <si>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</si>
  <si>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</si>
  <si>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</si>
  <si>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</si>
  <si>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</si>
  <si>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</si>
  <si>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</si>
  <si>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</si>
  <si>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</si>
  <si>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</si>
  <si>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</si>
  <si>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</si>
  <si>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</si>
  <si>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</si>
  <si>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</si>
  <si>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</si>
  <si>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</si>
  <si>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>ТПС Угловка</t>
  </si>
  <si>
    <t xml:space="preserve">   10кВ</t>
  </si>
  <si>
    <t>чания</t>
  </si>
  <si>
    <t>нет</t>
  </si>
  <si>
    <t>нет ТН-110</t>
  </si>
  <si>
    <t xml:space="preserve">Л-6 откл. </t>
  </si>
  <si>
    <t>Т-2  (Резерв)</t>
  </si>
  <si>
    <t>Q МВАр-</t>
  </si>
  <si>
    <t>P МВт-</t>
  </si>
  <si>
    <t>Q МВАр+</t>
  </si>
  <si>
    <t>I A (откл.)</t>
  </si>
  <si>
    <t>P МВт (откл.)</t>
  </si>
  <si>
    <t>Q МВАр (откл.)</t>
  </si>
  <si>
    <t>I A ( -)</t>
  </si>
  <si>
    <t>P МВт (-)</t>
  </si>
  <si>
    <t>Q МВАр (-)</t>
  </si>
  <si>
    <t>P МВт(+)</t>
  </si>
  <si>
    <t>Q МВАр(+)</t>
  </si>
  <si>
    <t>P МВт(-)</t>
  </si>
  <si>
    <t>Т-2    (резерв)</t>
  </si>
  <si>
    <t>В-6 кВ Т-1</t>
  </si>
  <si>
    <t>В-6 кВ Т-2</t>
  </si>
  <si>
    <t>В-6кВ ф.13,28</t>
  </si>
  <si>
    <t>В-110 кВ л.Пт-1</t>
  </si>
  <si>
    <t>В-110 кВ л.Яг-1</t>
  </si>
  <si>
    <t>В-110 кВ л.Мш-1</t>
  </si>
  <si>
    <t>ПС 110 кВ Песь</t>
  </si>
  <si>
    <t>ПС 110 кВ Мошенское</t>
  </si>
  <si>
    <t>ПС 110 кВ Хвойная</t>
  </si>
  <si>
    <t>185/293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</si>
  <si>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</si>
  <si>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</si>
  <si>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</si>
  <si>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</si>
  <si>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</si>
  <si>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</si>
  <si>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</si>
  <si>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</si>
  <si>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 xml:space="preserve">                     на подстанциях производственных отделений "Новгородэнерго"</t>
  </si>
  <si>
    <t>ПС 110 кВ                Парахино</t>
  </si>
  <si>
    <t>В-35кВ л. Ал-1, Мст-4, Мст-3, Тр-1, Тр-2</t>
  </si>
  <si>
    <t>В-10кВ ф.: 1, 2, 3, 4, 5, 6, 7, 8, 9, 10, 11, 12</t>
  </si>
  <si>
    <t>В-35кВ л.Лб-2</t>
  </si>
  <si>
    <t>В-10кВ ф.:1, 2, 3, 4, 5, 6, 7, 8</t>
  </si>
  <si>
    <t>В-10кВ ф.: 2, 3, 4, 5, 7, 8, 9, 10, 11, 12                   В-35кВ л. Хв-3, л. Мг-1</t>
  </si>
  <si>
    <t>ПС 110 кВ Неболчи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</si>
  <si>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</si>
  <si>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</si>
  <si>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</si>
  <si>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Итого</t>
  </si>
  <si>
    <t>В-10 кВ ф. 3</t>
  </si>
  <si>
    <t>В-10 кВ ф. 7 Г/С</t>
  </si>
  <si>
    <t xml:space="preserve">В-10 кВ ф. 8 </t>
  </si>
  <si>
    <t>В-10 кВ ф. 11 Г/С</t>
  </si>
  <si>
    <t>В-10 кВ ф. 12 Г/С</t>
  </si>
  <si>
    <t>В-10 кВ ф. 13 Г/С</t>
  </si>
  <si>
    <t>В-10 кВ ф. 18</t>
  </si>
  <si>
    <t>В-10 кВ ф. 21</t>
  </si>
  <si>
    <t>В-10 кВ ф. 23</t>
  </si>
  <si>
    <t>В-10 кВ ф. 24</t>
  </si>
  <si>
    <t>В-10 кВ ф. 25</t>
  </si>
  <si>
    <t xml:space="preserve">Итого </t>
  </si>
  <si>
    <t>Реестр</t>
  </si>
  <si>
    <t xml:space="preserve">В-10 кВ ф.5 </t>
  </si>
  <si>
    <t xml:space="preserve">В-10 кВ ф.6 </t>
  </si>
  <si>
    <t xml:space="preserve">В-10 кВ ф.7 </t>
  </si>
  <si>
    <t>В-10 кВ ф.8</t>
  </si>
  <si>
    <t>В-10 кВ ф.11 Г/С</t>
  </si>
  <si>
    <t>В-10 кВ ф.12 Г/С</t>
  </si>
  <si>
    <t xml:space="preserve">В-10 кВ ф.1 </t>
  </si>
  <si>
    <t xml:space="preserve">В-10 кВ ф.2 </t>
  </si>
  <si>
    <t>В-10 кВ ф.10</t>
  </si>
  <si>
    <t>В-10 кВ ф.11</t>
  </si>
  <si>
    <t>В-10 кВ ф.3</t>
  </si>
  <si>
    <t xml:space="preserve">В-10 кВ ф.8 </t>
  </si>
  <si>
    <t>В-10 кВ ф.12</t>
  </si>
  <si>
    <t>В-35 кВ Т-1</t>
  </si>
  <si>
    <t>В-35 к Т-2</t>
  </si>
  <si>
    <t>выведена в резерв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</si>
  <si>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</si>
  <si>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</si>
  <si>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</si>
  <si>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</si>
  <si>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</si>
  <si>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ЧАПВ - нет</t>
  </si>
  <si>
    <t>В-10  кВ  2 с.ш.  ф.: 1, 2, 8, 10, 12, 13, 14, 16, 18, 22, 24</t>
  </si>
  <si>
    <t>ПС 110 кВ  Пестово</t>
  </si>
  <si>
    <t>В-110 кВ л. Яг-1</t>
  </si>
  <si>
    <t>В-110 кВ л. Пт-1</t>
  </si>
  <si>
    <t>выведено</t>
  </si>
  <si>
    <t>значит в сводной должен быть "0"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</si>
  <si>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</si>
  <si>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</si>
  <si>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</si>
  <si>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</si>
  <si>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</si>
  <si>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</si>
  <si>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</si>
  <si>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</si>
  <si>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</si>
  <si>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</si>
  <si>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</si>
  <si>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</si>
  <si>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</si>
  <si>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</si>
  <si>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</si>
  <si>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</si>
  <si>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</si>
  <si>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</si>
  <si>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</si>
  <si>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</si>
  <si>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</si>
  <si>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</si>
  <si>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</si>
  <si>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</si>
  <si>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</si>
  <si>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</si>
  <si>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</si>
  <si>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</si>
  <si>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</si>
  <si>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</si>
  <si>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</si>
  <si>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</si>
  <si>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</si>
  <si>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</si>
  <si>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</si>
  <si>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</si>
  <si>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</si>
  <si>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</si>
  <si>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</si>
  <si>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</si>
  <si>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</si>
  <si>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</si>
  <si>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</si>
  <si>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</si>
  <si>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</si>
  <si>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</si>
  <si>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</si>
  <si>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</si>
  <si>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</si>
  <si>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</si>
  <si>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</si>
  <si>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</si>
  <si>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</si>
  <si>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</si>
  <si>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</si>
  <si>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</si>
  <si>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</si>
  <si>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</si>
  <si>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>Приложение 3</t>
  </si>
  <si>
    <t>Приложение 5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</si>
  <si>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</si>
  <si>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</si>
  <si>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</si>
  <si>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</si>
  <si>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</si>
  <si>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</si>
  <si>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</si>
  <si>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на подстанциях Филиала ПАО "МРСК Северо-Запада" "Новгородэнерго"</t>
  </si>
  <si>
    <t>потребителей,подключеннык  к устройствам противоаврийной автоматики АОСН в филиале ПАО "МРСК Северо-Запада" "Новгородэнерго"</t>
  </si>
  <si>
    <t>откл.</t>
  </si>
  <si>
    <t>резерв</t>
  </si>
  <si>
    <t>в ремонте</t>
  </si>
  <si>
    <t>В-10кВ Т-1   1с  ф.:1,2,3,4,8,10, 11</t>
  </si>
  <si>
    <t>В-10  кВ   1с.ш.  ф.: 3, 4, 5, 7, 9, 11, 15, 17, 19, 21, 23, 25</t>
  </si>
  <si>
    <t>ЧАПВ  нет</t>
  </si>
  <si>
    <t xml:space="preserve"> ЧАПВ  нет</t>
  </si>
  <si>
    <t>ЧАПВ нет</t>
  </si>
  <si>
    <t xml:space="preserve">В-10кВ Т-1, Т-2               </t>
  </si>
  <si>
    <t xml:space="preserve">В-10, 35 кВ Т-1 </t>
  </si>
  <si>
    <t>ЧАПВ   нет</t>
  </si>
  <si>
    <t>В-10, 35 кВ Т-2</t>
  </si>
  <si>
    <t>Запрет АВР СВ-10,35</t>
  </si>
  <si>
    <t>В-10 кВ  Т-1 ф: 1                                                 В-10 кВ  Т-2 ф: 2,3,5</t>
  </si>
  <si>
    <t>13с (1сш)                                                      с 10 с  до 12 с (2сш)</t>
  </si>
  <si>
    <t>Разбивка посекундная  для каждого фидера: 13с- ф-1;                                  10с -ф5, 12с ф-2                  Новый комплект</t>
  </si>
  <si>
    <t>В-10 кВ Т-1 ф: 1,2,3,4,5,6,7,8,9</t>
  </si>
  <si>
    <t xml:space="preserve">с 27 с  до 35с </t>
  </si>
  <si>
    <t>Разбивка посекундная  для каждого фидера: 27с- ф-9;                             35с ф.1                  Новый комплект</t>
  </si>
  <si>
    <t xml:space="preserve">В-10кВ  Т-2  2с  ф.:5,6,7,9,12,13,14    </t>
  </si>
  <si>
    <t>данные увеличины</t>
  </si>
  <si>
    <t>данные уменьшены</t>
  </si>
  <si>
    <t>В-10кВ ф.: 1, 2, 3, 4, 6, 7, 8                                         В-35кВ л.Уд-1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</si>
  <si>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</si>
  <si>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</si>
  <si>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</si>
  <si>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</si>
  <si>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</si>
  <si>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</si>
  <si>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</si>
  <si>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</si>
  <si>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</si>
  <si>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</si>
  <si>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</si>
  <si>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</si>
  <si>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</si>
  <si>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</si>
  <si>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</si>
  <si>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</si>
  <si>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</si>
  <si>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</si>
  <si>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</si>
  <si>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</si>
  <si>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</si>
  <si>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</si>
  <si>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</si>
  <si>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</si>
  <si>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</si>
  <si>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</si>
  <si>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</si>
  <si>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</si>
  <si>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</si>
  <si>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</si>
  <si>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</si>
  <si>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</si>
  <si>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</si>
  <si>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</si>
  <si>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>ВЛ 110 кВ Л.Неболочская-2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</si>
  <si>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</si>
  <si>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</si>
  <si>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</si>
  <si>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</si>
  <si>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</si>
  <si>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</si>
  <si>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</si>
  <si>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</si>
  <si>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</si>
  <si>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</si>
  <si>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</si>
  <si>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</si>
  <si>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</si>
  <si>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</si>
  <si>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</si>
  <si>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Л.Мстинская-3</t>
  </si>
  <si>
    <t>ВЛ 35 кВ Л.Мстинская-4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</si>
  <si>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</si>
  <si>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</si>
  <si>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</si>
  <si>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</si>
  <si>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</si>
  <si>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</si>
  <si>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</si>
  <si>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</si>
  <si>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t>РАСТР  на 10-00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</si>
  <si>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</si>
  <si>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</si>
  <si>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 xml:space="preserve">ВЛ 35 кВ Л.Перелучская-2                                         </t>
  </si>
  <si>
    <t>Подведено под АЧР</t>
  </si>
  <si>
    <t>Вся ПС</t>
  </si>
  <si>
    <t>ППС Быково</t>
  </si>
  <si>
    <t>ПС 110 кВ ППС-5</t>
  </si>
  <si>
    <t>10 оч.  АЧР-1    47,0 Гц  0,3  возврат АЧР-1 47,1 Гц</t>
  </si>
  <si>
    <t>IV ст. 13 оч.  АЧР-2  48,7 Гц  50 с  возврат  АЧР-2  48,8 Гц</t>
  </si>
  <si>
    <t>III ст. 10 оч.  АЧР-2  48,8 Гц  40 с  возврат АЧР-2  48,9 Гц</t>
  </si>
  <si>
    <t>III ст. 6 оч. ЧАПВ  49,5 Гц  37 с  возврат ЧАПВ  49,4 Гц</t>
  </si>
  <si>
    <t>7 оч.  АЧР-1    47,6 Гц  0,3  возврат АЧР-1  47,7 Гц</t>
  </si>
  <si>
    <t>II ст. 13 оч. ЧАПВ  49,4 Гц  88 с  ЧАПВ  49,3  Гц</t>
  </si>
  <si>
    <t>11 оч. АЧР-1   46,8 Гц  0,3с  возрат АЧР-1  46,9  Гц</t>
  </si>
  <si>
    <t>IV ст. 14 оч. АЧР-2  48,7 Гц 55 с   возврат АЧР-2  48,8 Гц</t>
  </si>
  <si>
    <t>II ст. 9 оч. ЧАПВ  49,4 Гц  67с  возврат  ЧАПВ  49,3 Гц</t>
  </si>
  <si>
    <t>II ст. 10 оч. ЧАПВ  49,4 Гц  72 с  возврат ЧАПВ  49,3  Гц</t>
  </si>
  <si>
    <t>8 оч. АЧР-2    49,1 Гц   40 с   возрат АЧР-2  49,2  Гц</t>
  </si>
  <si>
    <t>7 оч. АЧР-2   49,1 Гц  35 с   возврат АЧР-2  49,2 Гц</t>
  </si>
  <si>
    <t>I ст. 1оч. ЧАПВ  49,7 Гц  16 с  возврат ЧАПВ  49,6  Гц</t>
  </si>
  <si>
    <t>8 оч. АЧР-1   47,4 Гц   0,3 с  возврат  АЧР-1  47,5 Гц</t>
  </si>
  <si>
    <t>III ст. 10  оч. АЧР-2  48,8 Гц  40 с  возврат  АЧР-2  48,9 Гц</t>
  </si>
  <si>
    <t>III ст.  5 оч.ЧАПВ  49,5 Гц  32 с  возврат ЧАПВ  49,4 Гц</t>
  </si>
  <si>
    <t>10 оч. АЧР-1  47,0 Гц  0,3 с  возврат АЧР-1  47,05 Гц</t>
  </si>
  <si>
    <t>IV ст.13 оч. АЧР-2  48,7 Гц  50 с  возврат АЧР-2  48,8 Гц</t>
  </si>
  <si>
    <t>II ст. 11 оч. ЧАПВ  49,4 Гц  77 с  возврат ЧАПВ  49,35 Гц</t>
  </si>
  <si>
    <t>8 оч. АЧР-1  47,4 Гц   0,3 с  возврат АЧР-1 47,5 Гц</t>
  </si>
  <si>
    <t>III ст. 11 оч. АЧР-2  48,8 Гц 45 с    возврат АЧР-2  48,9 Гц</t>
  </si>
  <si>
    <t>8 оч. АЧР-1  47,4 Гц  0,3 с  возврат АЧР-1  47,5 Гц</t>
  </si>
  <si>
    <t>III ст. 11 оч.  АЧР-2  48,8 Гц 45 с  возврат АЧР-2  48,9 Гц</t>
  </si>
  <si>
    <t>III ст. 11 оч. АЧР-2 48,8 Гц 45 с   возврат АЧР-2  48,9 Гц</t>
  </si>
  <si>
    <t>13 оч. АЧР-1  46,5 Гц  0,3 с  возврат АЧР-1  46,6 Гц</t>
  </si>
  <si>
    <t>IV ст. 17 оч. АЧР-2  48,7 Гц 70 с  возврат АЧР-2  48,8  Гц</t>
  </si>
  <si>
    <t>II ст. 1 оч. ЧАПВ  49,4 Гц  10 с  возврат ЧАПВ  49,3  Гц</t>
  </si>
  <si>
    <t>7 оч . АЧР-1  47,6 Гц  0,3 с  возврат АЧР-1  47,65  Гц</t>
  </si>
  <si>
    <t>III ст. 9 оч.  АЧР-2  48,8 Гц 35 с  возврат АЧР-2  48,9  Гц</t>
  </si>
  <si>
    <t>7 оч. АЧР-1    47,6 Гц  0,3 с  возврат АЧР-1   47,65  Гц</t>
  </si>
  <si>
    <t>III ст. 9 оч.  АЧР-2  48,8 Гц  35 с  возврат АЧР-2  48,9  Гц</t>
  </si>
  <si>
    <t>7 оч. АЧР-2    49,1 Гц   35 с  возврат АЧР-2  49,2 Гц</t>
  </si>
  <si>
    <t>I ст. 1 оч. ЧАПВ  49,7 Гц  15 с  возврат  ЧАПВ  49,6  Гц</t>
  </si>
  <si>
    <t>3 оч. АЧР-2    49,1 Гц  15 с  возврат АЧР-2  49,2  Гц</t>
  </si>
  <si>
    <t>I ст.3 оч. ЧАПВ  49,7 Гц  26 с  возврат ЧАПВ  49,6 Гц</t>
  </si>
  <si>
    <t>9 оч . АЧР-1  47,2 Гц  0,3 с   возврат АЧР-1  47,25  Гц</t>
  </si>
  <si>
    <t>III ст. 4 оч.  ЧАПВ   49,5 Гц   26 с  возврат ЧАПВ  49,45  Гц</t>
  </si>
  <si>
    <t>5 оч.  АЧР-2  49,1 Гц 25 с  возвра АЧР-2  49,2 Гц</t>
  </si>
  <si>
    <t>6 оч.  АЧР-2  49,1 Гц 30 с  возврат АЧР-2  49,2  Гц</t>
  </si>
  <si>
    <t>7 оч. АЧР-2    49,1 Гц  35 с  возврат  АЧР-2  49,2  Гц</t>
  </si>
  <si>
    <t>I ст. 1 оч.      ЧАПВ 49,7 Гц  возвра ЧАПВ  49,6  Гц</t>
  </si>
  <si>
    <t>I ст. 3 оч.      ЧАПВ 49,7 Гц   возврат ЧАПВ  49,6 Гц</t>
  </si>
  <si>
    <t>II ст. 14 оч. ЧАПВ  49,4 Гц  93 с  возврат ЧАПВ 49,3 Гц</t>
  </si>
  <si>
    <t>21 июня 2017г.</t>
  </si>
  <si>
    <t>21 июня 2017 г.</t>
  </si>
  <si>
    <t>Анализ токовых нагрузок ЛЭП 35-110 кВ Новгородской области по данным контрольных замеров 21.06.2017 г.</t>
  </si>
  <si>
    <t>Примечание: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</si>
  <si>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</si>
  <si>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</si>
  <si>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</si>
  <si>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>Анализ напряжени ПС 35-110 кВ Новгородской области по данным контрольных замеров 21.06.2017 г.</t>
  </si>
  <si>
    <t>Напряжения согласно Растр</t>
  </si>
  <si>
    <t>Расчетные напряжения</t>
  </si>
  <si>
    <t>Допустимые напряжения согласно графика</t>
  </si>
  <si>
    <t>35-36,7</t>
  </si>
  <si>
    <t>10,1-10,5</t>
  </si>
  <si>
    <t>10,1-10,6</t>
  </si>
  <si>
    <t>6,1-6,3</t>
  </si>
  <si>
    <t>6,1-6,4</t>
  </si>
  <si>
    <t>21 июня 2017</t>
  </si>
  <si>
    <t>(по данным контрольных замеров 21 июня 2017г)</t>
  </si>
  <si>
    <t>21 июня 2017г.
Мощность, МВт</t>
  </si>
  <si>
    <t>21 июня 2017 г</t>
  </si>
  <si>
    <t>ПС Прогресс</t>
  </si>
  <si>
    <t>ПС Сельская</t>
  </si>
  <si>
    <t>ПС Огнеупоры</t>
  </si>
  <si>
    <t>ПС Рудничная</t>
  </si>
  <si>
    <t>ПС Сушилово</t>
  </si>
  <si>
    <t xml:space="preserve">ПС Починная </t>
  </si>
  <si>
    <t>ПС Мошенское</t>
  </si>
  <si>
    <t>ПС Ягайлово</t>
  </si>
  <si>
    <t>ПС Устюцкое</t>
  </si>
  <si>
    <t>ПС Кабожа</t>
  </si>
  <si>
    <t>ПС Пестово</t>
  </si>
  <si>
    <t>ПС Беззубцево</t>
  </si>
  <si>
    <t>ПС Погорелово</t>
  </si>
  <si>
    <t>ПС Вятка</t>
  </si>
  <si>
    <t>ПС Кулотино</t>
  </si>
  <si>
    <t>ПС Парахино</t>
  </si>
  <si>
    <t>ПС Любытино</t>
  </si>
  <si>
    <t>ПС Неболчи</t>
  </si>
  <si>
    <t>ПС Хвойная</t>
  </si>
  <si>
    <t>ПС Юбилейная</t>
  </si>
  <si>
    <t>ПС Киприя</t>
  </si>
  <si>
    <t>ПС Песь</t>
  </si>
  <si>
    <t>ПС Артем</t>
  </si>
  <si>
    <t>Т-2        (в резерве)</t>
  </si>
  <si>
    <t>ПС Миголощи</t>
  </si>
  <si>
    <t>ПС Травково</t>
  </si>
  <si>
    <t>ПС Егла</t>
  </si>
  <si>
    <t>ПС Окладнево</t>
  </si>
  <si>
    <t>ПС  Алешино</t>
  </si>
  <si>
    <t>ПС Посад</t>
  </si>
  <si>
    <t>ПС Перелучи</t>
  </si>
  <si>
    <t>ПС Бабино</t>
  </si>
  <si>
    <t>ПС Удино</t>
  </si>
  <si>
    <t>ПС ППС Быково</t>
  </si>
  <si>
    <t>ПС Абросово</t>
  </si>
  <si>
    <t>Т-2       ( в резерве)</t>
  </si>
  <si>
    <t>Т-1           ( в резерве)</t>
  </si>
  <si>
    <t>Т-1  (в резерве)</t>
  </si>
  <si>
    <t>Т-2 ( в резерве)</t>
  </si>
  <si>
    <t>Т-1           (резерв)                              10</t>
  </si>
  <si>
    <t>10-00 часов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</si>
</sst>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###;[Red]\!\!\!;\&gt;0"/>
    <numFmt numFmtId="165" formatCode="0.0"/>
    <numFmt numFmtId="166" formatCode="00000.0"/>
    <numFmt numFmtId="167" formatCode="0000.00"/>
    <numFmt numFmtId="168" formatCode="###.0;[Red]\!\!\!;\&gt;0.0"/>
    <numFmt numFmtId="169" formatCode="0.0%"/>
    <numFmt numFmtId="170" formatCode="###.00;[Red]\!\!\!;\&gt;0.00"/>
    <numFmt numFmtId="171" formatCode="0.00;[Red]0.00"/>
    <numFmt numFmtId="172" formatCode="0;[Red]0"/>
    <numFmt numFmtId="173" formatCode="0.0;[Red]0.0"/>
    <numFmt numFmtId="174" formatCode="0.000"/>
    <numFmt numFmtId="175" formatCode="0.0000"/>
    <numFmt numFmtId="176" formatCode="###.000;[Red]\!\!\!;\&gt;0.000"/>
  </numFmts>
  <fonts count="5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u/>
      <sz val="11"/>
      <name val="Arial Cyr"/>
      <charset val="204"/>
    </font>
    <font>
      <i/>
      <sz val="11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2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8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1815">
    <xf numFmtId="0" fontId="0" fillId="0" borderId="0" xfId="0"/>
    <xf numFmtId="0" fontId="0" fillId="0" borderId="0" xfId="0" applyBorder="1"/>
    <xf numFmtId="0" fontId="0" fillId="0" borderId="0" xfId="0" applyFill="1" applyBorder="1"/>
    <xf numFmtId="49" fontId="6" fillId="0" borderId="0" xfId="0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Fill="1" applyBorder="1" applyProtection="1">
      <protection locked="0"/>
    </xf>
    <xf numFmtId="0" fontId="0" fillId="24" borderId="0" xfId="0" applyFill="1"/>
    <xf numFmtId="0" fontId="12" fillId="24" borderId="0" xfId="0" applyFont="1" applyFill="1"/>
    <xf numFmtId="0" fontId="3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13" fillId="24" borderId="38" xfId="0" applyFont="1" applyFill="1" applyBorder="1" applyAlignment="1">
      <alignment horizontal="center"/>
    </xf>
    <xf numFmtId="0" fontId="13" fillId="24" borderId="12" xfId="0" applyFont="1" applyFill="1" applyBorder="1" applyAlignment="1">
      <alignment horizontal="center"/>
    </xf>
    <xf numFmtId="0" fontId="12" fillId="24" borderId="39" xfId="0" applyFont="1" applyFill="1" applyBorder="1" applyAlignment="1">
      <alignment horizontal="left" vertical="center"/>
    </xf>
    <xf numFmtId="0" fontId="12" fillId="24" borderId="40" xfId="0" applyFont="1" applyFill="1" applyBorder="1"/>
    <xf numFmtId="0" fontId="12" fillId="24" borderId="41" xfId="0" applyFont="1" applyFill="1" applyBorder="1" applyAlignment="1">
      <alignment horizontal="center"/>
    </xf>
    <xf numFmtId="0" fontId="12" fillId="24" borderId="42" xfId="0" applyFont="1" applyFill="1" applyBorder="1" applyAlignment="1">
      <alignment horizontal="left" vertical="center"/>
    </xf>
    <xf numFmtId="0" fontId="12" fillId="24" borderId="12" xfId="0" applyFont="1" applyFill="1" applyBorder="1"/>
    <xf numFmtId="0" fontId="12" fillId="24" borderId="42" xfId="0" applyFont="1" applyFill="1" applyBorder="1" applyAlignment="1">
      <alignment horizontal="center"/>
    </xf>
    <xf numFmtId="0" fontId="12" fillId="24" borderId="41" xfId="0" applyFont="1" applyFill="1" applyBorder="1" applyAlignment="1">
      <alignment horizontal="left" vertical="center"/>
    </xf>
    <xf numFmtId="0" fontId="12" fillId="24" borderId="43" xfId="0" applyFont="1" applyFill="1" applyBorder="1"/>
    <xf numFmtId="0" fontId="12" fillId="24" borderId="39" xfId="0" applyFont="1" applyFill="1" applyBorder="1" applyAlignment="1">
      <alignment horizontal="center"/>
    </xf>
    <xf numFmtId="0" fontId="0" fillId="24" borderId="0" xfId="0" applyFill="1" applyBorder="1"/>
    <xf numFmtId="0" fontId="12" fillId="24" borderId="44" xfId="0" applyFont="1" applyFill="1" applyBorder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0" fontId="12" fillId="24" borderId="66" xfId="0" applyFont="1" applyFill="1" applyBorder="1" applyAlignment="1">
      <alignment horizontal="center"/>
    </xf>
    <xf numFmtId="0" fontId="12" fillId="24" borderId="53" xfId="0" applyFont="1" applyFill="1" applyBorder="1" applyAlignment="1">
      <alignment horizontal="center"/>
    </xf>
    <xf numFmtId="0" fontId="12" fillId="24" borderId="40" xfId="0" applyFont="1" applyFill="1" applyBorder="1" applyAlignment="1">
      <alignment horizontal="center"/>
    </xf>
    <xf numFmtId="0" fontId="12" fillId="24" borderId="71" xfId="0" applyFont="1" applyFill="1" applyBorder="1" applyAlignment="1">
      <alignment horizontal="center"/>
    </xf>
    <xf numFmtId="0" fontId="12" fillId="24" borderId="70" xfId="0" applyFont="1" applyFill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24" borderId="72" xfId="0" applyFont="1" applyFill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24" borderId="44" xfId="0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50" xfId="0" applyFont="1" applyFill="1" applyBorder="1" applyAlignment="1">
      <alignment horizontal="center" wrapText="1"/>
    </xf>
    <xf numFmtId="0" fontId="34" fillId="0" borderId="28" xfId="19" applyFont="1" applyFill="1" applyBorder="1" applyAlignment="1">
      <alignment horizontal="center"/>
    </xf>
    <xf numFmtId="0" fontId="34" fillId="0" borderId="30" xfId="19" applyFont="1" applyFill="1" applyBorder="1" applyAlignment="1">
      <alignment horizontal="center"/>
    </xf>
    <xf numFmtId="0" fontId="37" fillId="24" borderId="0" xfId="0" applyFont="1" applyFill="1" applyAlignment="1">
      <alignment horizontal="left"/>
    </xf>
    <xf numFmtId="0" fontId="38" fillId="24" borderId="0" xfId="0" applyFont="1" applyFill="1" applyBorder="1" applyAlignment="1">
      <alignment horizontal="center" vertical="center"/>
    </xf>
    <xf numFmtId="0" fontId="38" fillId="24" borderId="0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left" wrapText="1"/>
    </xf>
    <xf numFmtId="0" fontId="5" fillId="24" borderId="13" xfId="0" applyFont="1" applyFill="1" applyBorder="1" applyAlignment="1">
      <alignment vertical="top" wrapText="1"/>
    </xf>
    <xf numFmtId="0" fontId="6" fillId="0" borderId="41" xfId="0" applyFont="1" applyFill="1" applyBorder="1" applyAlignment="1">
      <alignment horizontal="left" vertical="center" wrapText="1"/>
    </xf>
    <xf numFmtId="4" fontId="0" fillId="0" borderId="13" xfId="0" applyNumberFormat="1" applyBorder="1" applyAlignment="1">
      <alignment horizontal="center"/>
    </xf>
    <xf numFmtId="0" fontId="6" fillId="0" borderId="83" xfId="0" applyFont="1" applyFill="1" applyBorder="1" applyAlignment="1">
      <alignment horizontal="left" vertical="center" wrapText="1"/>
    </xf>
    <xf numFmtId="4" fontId="0" fillId="0" borderId="83" xfId="0" applyNumberFormat="1" applyBorder="1" applyAlignment="1">
      <alignment horizontal="center"/>
    </xf>
    <xf numFmtId="4" fontId="0" fillId="0" borderId="56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5" fillId="24" borderId="16" xfId="0" applyFont="1" applyFill="1" applyBorder="1" applyAlignment="1">
      <alignment vertical="top" wrapText="1"/>
    </xf>
    <xf numFmtId="0" fontId="31" fillId="24" borderId="38" xfId="0" applyFont="1" applyFill="1" applyBorder="1"/>
    <xf numFmtId="0" fontId="4" fillId="24" borderId="38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vertical="center" wrapText="1"/>
    </xf>
    <xf numFmtId="0" fontId="0" fillId="0" borderId="38" xfId="0" applyFill="1" applyBorder="1" applyAlignment="1">
      <alignment horizontal="center" vertical="top"/>
    </xf>
    <xf numFmtId="0" fontId="5" fillId="24" borderId="38" xfId="0" applyFont="1" applyFill="1" applyBorder="1" applyAlignment="1">
      <alignment vertical="top" wrapText="1"/>
    </xf>
    <xf numFmtId="0" fontId="36" fillId="0" borderId="0" xfId="0" applyFont="1" applyAlignment="1">
      <alignment horizontal="center"/>
    </xf>
    <xf numFmtId="0" fontId="0" fillId="24" borderId="38" xfId="0" applyFont="1" applyFill="1" applyBorder="1" applyAlignment="1">
      <alignment horizontal="center" vertical="top"/>
    </xf>
    <xf numFmtId="0" fontId="0" fillId="24" borderId="17" xfId="0" applyFont="1" applyFill="1" applyBorder="1" applyAlignment="1">
      <alignment horizontal="center" vertical="top"/>
    </xf>
    <xf numFmtId="0" fontId="31" fillId="24" borderId="15" xfId="0" applyFont="1" applyFill="1" applyBorder="1"/>
    <xf numFmtId="0" fontId="4" fillId="24" borderId="73" xfId="0" applyFont="1" applyFill="1" applyBorder="1" applyAlignment="1">
      <alignment horizontal="left" vertical="center" wrapText="1"/>
    </xf>
    <xf numFmtId="0" fontId="31" fillId="0" borderId="19" xfId="0" applyFont="1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24" borderId="38" xfId="0" applyFill="1" applyBorder="1" applyAlignment="1">
      <alignment horizontal="center" vertical="top"/>
    </xf>
    <xf numFmtId="0" fontId="6" fillId="24" borderId="39" xfId="0" applyFont="1" applyFill="1" applyBorder="1" applyAlignment="1">
      <alignment horizontal="left" vertical="center" wrapText="1"/>
    </xf>
    <xf numFmtId="0" fontId="6" fillId="24" borderId="83" xfId="0" applyFont="1" applyFill="1" applyBorder="1" applyAlignment="1">
      <alignment horizontal="left" vertical="center" wrapText="1"/>
    </xf>
    <xf numFmtId="4" fontId="0" fillId="24" borderId="39" xfId="0" applyNumberFormat="1" applyFont="1" applyFill="1" applyBorder="1" applyAlignment="1">
      <alignment horizontal="center"/>
    </xf>
    <xf numFmtId="4" fontId="0" fillId="24" borderId="83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26" borderId="41" xfId="0" applyNumberFormat="1" applyFill="1" applyBorder="1" applyAlignment="1">
      <alignment horizontal="center"/>
    </xf>
    <xf numFmtId="4" fontId="0" fillId="26" borderId="83" xfId="0" applyNumberFormat="1" applyFill="1" applyBorder="1" applyAlignment="1">
      <alignment horizontal="center"/>
    </xf>
    <xf numFmtId="4" fontId="0" fillId="26" borderId="13" xfId="0" applyNumberFormat="1" applyFill="1" applyBorder="1" applyAlignment="1">
      <alignment horizontal="center"/>
    </xf>
    <xf numFmtId="4" fontId="9" fillId="0" borderId="38" xfId="0" applyNumberFormat="1" applyFont="1" applyFill="1" applyBorder="1" applyAlignment="1">
      <alignment horizontal="center" vertical="center" wrapText="1"/>
    </xf>
    <xf numFmtId="4" fontId="31" fillId="24" borderId="38" xfId="0" applyNumberFormat="1" applyFont="1" applyFill="1" applyBorder="1" applyAlignment="1">
      <alignment horizontal="center"/>
    </xf>
    <xf numFmtId="4" fontId="31" fillId="24" borderId="15" xfId="0" applyNumberFormat="1" applyFont="1" applyFill="1" applyBorder="1" applyAlignment="1">
      <alignment horizontal="center"/>
    </xf>
    <xf numFmtId="0" fontId="37" fillId="0" borderId="15" xfId="0" applyFont="1" applyFill="1" applyBorder="1" applyAlignment="1">
      <alignment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6" xfId="0" applyFont="1" applyFill="1" applyBorder="1" applyAlignment="1">
      <alignment vertical="center" wrapText="1"/>
    </xf>
    <xf numFmtId="0" fontId="37" fillId="0" borderId="17" xfId="0" applyFont="1" applyFill="1" applyBorder="1" applyAlignment="1">
      <alignment vertical="center" wrapText="1"/>
    </xf>
    <xf numFmtId="14" fontId="5" fillId="24" borderId="15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5" fillId="24" borderId="18" xfId="0" applyFont="1" applyFill="1" applyBorder="1" applyAlignment="1">
      <alignment vertical="top" wrapText="1"/>
    </xf>
    <xf numFmtId="0" fontId="6" fillId="0" borderId="42" xfId="0" applyFont="1" applyFill="1" applyBorder="1" applyAlignment="1">
      <alignment horizontal="left" vertical="center" wrapText="1"/>
    </xf>
    <xf numFmtId="4" fontId="0" fillId="0" borderId="42" xfId="0" applyNumberFormat="1" applyBorder="1" applyAlignment="1">
      <alignment horizontal="center"/>
    </xf>
    <xf numFmtId="0" fontId="6" fillId="0" borderId="39" xfId="0" applyFont="1" applyBorder="1"/>
    <xf numFmtId="0" fontId="6" fillId="0" borderId="83" xfId="0" applyFont="1" applyBorder="1"/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5" fontId="5" fillId="0" borderId="0" xfId="0" applyNumberFormat="1" applyFont="1" applyFill="1" applyBorder="1" applyProtection="1">
      <protection locked="0"/>
    </xf>
    <xf numFmtId="0" fontId="11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2" fontId="6" fillId="0" borderId="31" xfId="0" applyNumberFormat="1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 applyProtection="1">
      <protection locked="0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 applyProtection="1">
      <protection locked="0"/>
    </xf>
    <xf numFmtId="49" fontId="6" fillId="0" borderId="11" xfId="0" applyNumberFormat="1" applyFont="1" applyFill="1" applyBorder="1" applyAlignment="1" applyProtection="1">
      <protection locked="0"/>
    </xf>
    <xf numFmtId="0" fontId="9" fillId="0" borderId="12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49" xfId="0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Fill="1" applyBorder="1"/>
    <xf numFmtId="0" fontId="37" fillId="0" borderId="41" xfId="0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2" fontId="6" fillId="0" borderId="53" xfId="0" applyNumberFormat="1" applyFont="1" applyFill="1" applyBorder="1" applyAlignment="1">
      <alignment horizontal="center"/>
    </xf>
    <xf numFmtId="2" fontId="6" fillId="0" borderId="54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2" fontId="6" fillId="24" borderId="39" xfId="0" applyNumberFormat="1" applyFont="1" applyFill="1" applyBorder="1" applyAlignment="1">
      <alignment horizontal="center" wrapText="1"/>
    </xf>
    <xf numFmtId="2" fontId="6" fillId="24" borderId="83" xfId="0" applyNumberFormat="1" applyFont="1" applyFill="1" applyBorder="1" applyAlignment="1">
      <alignment horizontal="center" wrapText="1"/>
    </xf>
    <xf numFmtId="0" fontId="6" fillId="26" borderId="43" xfId="0" applyFont="1" applyFill="1" applyBorder="1" applyAlignment="1">
      <alignment horizontal="center" wrapText="1"/>
    </xf>
    <xf numFmtId="0" fontId="6" fillId="26" borderId="39" xfId="0" applyFont="1" applyFill="1" applyBorder="1" applyAlignment="1">
      <alignment horizontal="center"/>
    </xf>
    <xf numFmtId="0" fontId="6" fillId="26" borderId="45" xfId="0" applyFont="1" applyFill="1" applyBorder="1" applyAlignment="1">
      <alignment horizontal="center"/>
    </xf>
    <xf numFmtId="0" fontId="6" fillId="26" borderId="22" xfId="0" applyFont="1" applyFill="1" applyBorder="1" applyAlignment="1">
      <alignment horizontal="center"/>
    </xf>
    <xf numFmtId="0" fontId="6" fillId="26" borderId="28" xfId="0" applyFont="1" applyFill="1" applyBorder="1" applyAlignment="1">
      <alignment horizontal="center"/>
    </xf>
    <xf numFmtId="0" fontId="6" fillId="26" borderId="44" xfId="0" applyFont="1" applyFill="1" applyBorder="1" applyAlignment="1">
      <alignment horizontal="center" wrapText="1"/>
    </xf>
    <xf numFmtId="0" fontId="6" fillId="26" borderId="42" xfId="0" applyFont="1" applyFill="1" applyBorder="1" applyAlignment="1">
      <alignment horizontal="center"/>
    </xf>
    <xf numFmtId="0" fontId="6" fillId="26" borderId="46" xfId="0" applyFont="1" applyFill="1" applyBorder="1" applyAlignment="1">
      <alignment horizontal="center"/>
    </xf>
    <xf numFmtId="0" fontId="6" fillId="26" borderId="29" xfId="0" applyFont="1" applyFill="1" applyBorder="1" applyAlignment="1">
      <alignment horizontal="center"/>
    </xf>
    <xf numFmtId="0" fontId="6" fillId="26" borderId="30" xfId="0" applyFont="1" applyFill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6" fillId="0" borderId="14" xfId="0" applyFont="1" applyFill="1" applyBorder="1"/>
    <xf numFmtId="0" fontId="8" fillId="0" borderId="60" xfId="0" applyFont="1" applyFill="1" applyBorder="1"/>
    <xf numFmtId="164" fontId="8" fillId="0" borderId="10" xfId="0" applyNumberFormat="1" applyFont="1" applyFill="1" applyBorder="1" applyAlignment="1">
      <alignment horizontal="centerContinuous"/>
    </xf>
    <xf numFmtId="0" fontId="10" fillId="0" borderId="10" xfId="0" applyFont="1" applyFill="1" applyBorder="1" applyAlignment="1">
      <alignment horizontal="centerContinuous"/>
    </xf>
    <xf numFmtId="0" fontId="10" fillId="0" borderId="10" xfId="0" applyFont="1" applyFill="1" applyBorder="1" applyAlignment="1"/>
    <xf numFmtId="0" fontId="8" fillId="0" borderId="60" xfId="0" applyFont="1" applyFill="1" applyBorder="1" applyAlignment="1">
      <alignment horizontal="right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62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right"/>
    </xf>
    <xf numFmtId="0" fontId="10" fillId="0" borderId="23" xfId="0" applyFont="1" applyFill="1" applyBorder="1"/>
    <xf numFmtId="0" fontId="10" fillId="0" borderId="32" xfId="0" applyFont="1" applyFill="1" applyBorder="1"/>
    <xf numFmtId="0" fontId="8" fillId="0" borderId="25" xfId="0" applyFont="1" applyFill="1" applyBorder="1" applyAlignment="1">
      <alignment horizontal="right"/>
    </xf>
    <xf numFmtId="0" fontId="10" fillId="0" borderId="26" xfId="0" applyFont="1" applyFill="1" applyBorder="1"/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right"/>
    </xf>
    <xf numFmtId="0" fontId="10" fillId="0" borderId="24" xfId="0" applyFont="1" applyFill="1" applyBorder="1"/>
    <xf numFmtId="2" fontId="10" fillId="0" borderId="24" xfId="0" applyNumberFormat="1" applyFont="1" applyFill="1" applyBorder="1" applyAlignment="1">
      <alignment horizontal="center"/>
    </xf>
    <xf numFmtId="2" fontId="10" fillId="0" borderId="37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2" fontId="10" fillId="0" borderId="62" xfId="0" applyNumberFormat="1" applyFont="1" applyFill="1" applyBorder="1" applyAlignment="1">
      <alignment horizontal="center"/>
    </xf>
    <xf numFmtId="165" fontId="10" fillId="0" borderId="10" xfId="0" applyNumberFormat="1" applyFont="1" applyFill="1" applyBorder="1" applyAlignment="1">
      <alignment horizontal="center"/>
    </xf>
    <xf numFmtId="1" fontId="10" fillId="0" borderId="10" xfId="0" applyNumberFormat="1" applyFont="1" applyFill="1" applyBorder="1" applyAlignment="1">
      <alignment horizontal="center"/>
    </xf>
    <xf numFmtId="1" fontId="10" fillId="0" borderId="62" xfId="0" applyNumberFormat="1" applyFont="1" applyFill="1" applyBorder="1" applyAlignment="1">
      <alignment horizontal="center"/>
    </xf>
    <xf numFmtId="1" fontId="10" fillId="0" borderId="23" xfId="0" applyNumberFormat="1" applyFont="1" applyFill="1" applyBorder="1" applyAlignment="1">
      <alignment horizontal="center"/>
    </xf>
    <xf numFmtId="1" fontId="10" fillId="0" borderId="32" xfId="0" applyNumberFormat="1" applyFont="1" applyFill="1" applyBorder="1" applyAlignment="1">
      <alignment horizontal="center"/>
    </xf>
    <xf numFmtId="0" fontId="8" fillId="0" borderId="26" xfId="0" applyFont="1" applyFill="1" applyBorder="1"/>
    <xf numFmtId="0" fontId="10" fillId="0" borderId="23" xfId="0" applyFont="1" applyFill="1" applyBorder="1" applyAlignment="1">
      <alignment horizontal="center"/>
    </xf>
    <xf numFmtId="0" fontId="10" fillId="0" borderId="32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21" xfId="0" applyFont="1" applyFill="1" applyBorder="1" applyAlignment="1">
      <alignment horizontal="right"/>
    </xf>
    <xf numFmtId="0" fontId="10" fillId="0" borderId="29" xfId="0" applyFont="1" applyFill="1" applyBorder="1"/>
    <xf numFmtId="1" fontId="10" fillId="0" borderId="29" xfId="0" applyNumberFormat="1" applyFont="1" applyFill="1" applyBorder="1" applyAlignment="1">
      <alignment horizontal="center"/>
    </xf>
    <xf numFmtId="1" fontId="10" fillId="0" borderId="30" xfId="0" applyNumberFormat="1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65" fontId="10" fillId="0" borderId="24" xfId="0" applyNumberFormat="1" applyFont="1" applyFill="1" applyBorder="1" applyAlignment="1">
      <alignment horizontal="center"/>
    </xf>
    <xf numFmtId="165" fontId="10" fillId="0" borderId="37" xfId="0" applyNumberFormat="1" applyFont="1" applyFill="1" applyBorder="1" applyAlignment="1">
      <alignment horizontal="center"/>
    </xf>
    <xf numFmtId="165" fontId="10" fillId="0" borderId="62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 wrapText="1"/>
    </xf>
    <xf numFmtId="2" fontId="10" fillId="0" borderId="62" xfId="0" applyNumberFormat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62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wrapText="1"/>
    </xf>
    <xf numFmtId="0" fontId="10" fillId="0" borderId="32" xfId="0" applyFont="1" applyFill="1" applyBorder="1" applyAlignment="1">
      <alignment horizontal="center" wrapText="1"/>
    </xf>
    <xf numFmtId="2" fontId="10" fillId="0" borderId="24" xfId="0" applyNumberFormat="1" applyFont="1" applyFill="1" applyBorder="1" applyAlignment="1">
      <alignment horizontal="center" wrapText="1"/>
    </xf>
    <xf numFmtId="2" fontId="10" fillId="0" borderId="37" xfId="0" applyNumberFormat="1" applyFont="1" applyFill="1" applyBorder="1" applyAlignment="1">
      <alignment horizontal="center" wrapText="1"/>
    </xf>
    <xf numFmtId="2" fontId="8" fillId="0" borderId="26" xfId="0" applyNumberFormat="1" applyFont="1" applyFill="1" applyBorder="1" applyAlignment="1">
      <alignment horizontal="center"/>
    </xf>
    <xf numFmtId="0" fontId="40" fillId="0" borderId="19" xfId="0" applyFont="1" applyFill="1" applyBorder="1" applyAlignment="1">
      <alignment vertical="center" wrapText="1"/>
    </xf>
    <xf numFmtId="4" fontId="31" fillId="0" borderId="16" xfId="0" applyNumberFormat="1" applyFont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2" fontId="6" fillId="0" borderId="36" xfId="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2" fontId="6" fillId="0" borderId="33" xfId="0" applyNumberFormat="1" applyFont="1" applyFill="1" applyBorder="1" applyAlignment="1">
      <alignment horizontal="center"/>
    </xf>
    <xf numFmtId="2" fontId="6" fillId="0" borderId="34" xfId="0" applyNumberFormat="1" applyFont="1" applyFill="1" applyBorder="1" applyAlignment="1">
      <alignment horizontal="center"/>
    </xf>
    <xf numFmtId="2" fontId="6" fillId="0" borderId="35" xfId="0" applyNumberFormat="1" applyFont="1" applyFill="1" applyBorder="1" applyAlignment="1">
      <alignment horizontal="center"/>
    </xf>
    <xf numFmtId="0" fontId="6" fillId="0" borderId="25" xfId="0" applyFont="1" applyFill="1" applyBorder="1"/>
    <xf numFmtId="0" fontId="6" fillId="0" borderId="26" xfId="0" applyFont="1" applyFill="1" applyBorder="1"/>
    <xf numFmtId="2" fontId="6" fillId="0" borderId="75" xfId="0" applyNumberFormat="1" applyFont="1" applyFill="1" applyBorder="1" applyAlignment="1">
      <alignment horizontal="center"/>
    </xf>
    <xf numFmtId="2" fontId="6" fillId="0" borderId="76" xfId="0" applyNumberFormat="1" applyFont="1" applyFill="1" applyBorder="1" applyAlignment="1">
      <alignment horizontal="center"/>
    </xf>
    <xf numFmtId="2" fontId="6" fillId="0" borderId="45" xfId="0" applyNumberFormat="1" applyFont="1" applyFill="1" applyBorder="1" applyAlignment="1">
      <alignment horizontal="center"/>
    </xf>
    <xf numFmtId="2" fontId="6" fillId="0" borderId="46" xfId="0" applyNumberFormat="1" applyFont="1" applyFill="1" applyBorder="1" applyAlignment="1">
      <alignment horizontal="center"/>
    </xf>
    <xf numFmtId="2" fontId="6" fillId="0" borderId="47" xfId="0" applyNumberFormat="1" applyFont="1" applyFill="1" applyBorder="1" applyAlignment="1">
      <alignment horizontal="center"/>
    </xf>
    <xf numFmtId="2" fontId="6" fillId="0" borderId="46" xfId="42" applyNumberFormat="1" applyFont="1" applyFill="1" applyBorder="1" applyAlignment="1">
      <alignment horizontal="center"/>
    </xf>
    <xf numFmtId="2" fontId="6" fillId="0" borderId="77" xfId="0" applyNumberFormat="1" applyFont="1" applyFill="1" applyBorder="1" applyAlignment="1">
      <alignment horizontal="center"/>
    </xf>
    <xf numFmtId="0" fontId="6" fillId="0" borderId="47" xfId="0" applyFont="1" applyFill="1" applyBorder="1"/>
    <xf numFmtId="0" fontId="6" fillId="27" borderId="0" xfId="0" applyFont="1" applyFill="1"/>
    <xf numFmtId="0" fontId="6" fillId="28" borderId="0" xfId="0" applyFont="1" applyFill="1"/>
    <xf numFmtId="2" fontId="6" fillId="0" borderId="51" xfId="0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87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33" fillId="0" borderId="22" xfId="19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right"/>
    </xf>
    <xf numFmtId="0" fontId="10" fillId="0" borderId="22" xfId="0" applyFont="1" applyFill="1" applyBorder="1"/>
    <xf numFmtId="2" fontId="10" fillId="0" borderId="22" xfId="0" applyNumberFormat="1" applyFont="1" applyFill="1" applyBorder="1" applyAlignment="1">
      <alignment horizontal="center"/>
    </xf>
    <xf numFmtId="2" fontId="10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34" fillId="0" borderId="46" xfId="19" applyFont="1" applyFill="1" applyBorder="1" applyAlignment="1">
      <alignment horizontal="center"/>
    </xf>
    <xf numFmtId="165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4" fontId="5" fillId="0" borderId="0" xfId="0" applyNumberFormat="1" applyFont="1" applyFill="1" applyBorder="1" applyProtection="1">
      <protection locked="0"/>
    </xf>
    <xf numFmtId="168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Fill="1"/>
    <xf numFmtId="0" fontId="5" fillId="0" borderId="0" xfId="0" applyFont="1" applyFill="1" applyBorder="1"/>
    <xf numFmtId="0" fontId="41" fillId="0" borderId="0" xfId="0" applyFont="1" applyFill="1" applyBorder="1"/>
    <xf numFmtId="0" fontId="5" fillId="0" borderId="0" xfId="0" applyNumberFormat="1" applyFont="1" applyFill="1" applyBorder="1" applyAlignment="1" applyProtection="1">
      <alignment horizontal="left"/>
      <protection locked="0"/>
    </xf>
    <xf numFmtId="165" fontId="5" fillId="0" borderId="1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64" fontId="5" fillId="0" borderId="0" xfId="0" applyNumberFormat="1" applyFont="1" applyFill="1"/>
    <xf numFmtId="2" fontId="5" fillId="0" borderId="53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9" fillId="0" borderId="25" xfId="0" applyNumberFormat="1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2" fontId="5" fillId="0" borderId="6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2" fontId="5" fillId="0" borderId="62" xfId="0" applyNumberFormat="1" applyFont="1" applyFill="1" applyBorder="1" applyAlignment="1">
      <alignment horizontal="center"/>
    </xf>
    <xf numFmtId="2" fontId="5" fillId="0" borderId="31" xfId="0" applyNumberFormat="1" applyFont="1" applyFill="1" applyBorder="1" applyAlignment="1">
      <alignment horizontal="center"/>
    </xf>
    <xf numFmtId="2" fontId="5" fillId="0" borderId="23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2" fontId="5" fillId="0" borderId="21" xfId="0" applyNumberFormat="1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2" fontId="5" fillId="0" borderId="0" xfId="0" applyNumberFormat="1" applyFont="1" applyFill="1"/>
    <xf numFmtId="170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left"/>
    </xf>
    <xf numFmtId="0" fontId="9" fillId="0" borderId="57" xfId="0" applyFont="1" applyFill="1" applyBorder="1" applyAlignment="1">
      <alignment horizontal="center"/>
    </xf>
    <xf numFmtId="0" fontId="9" fillId="0" borderId="58" xfId="0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164" fontId="9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2" fontId="9" fillId="0" borderId="51" xfId="0" applyNumberFormat="1" applyFont="1" applyFill="1" applyBorder="1" applyAlignment="1">
      <alignment horizontal="center"/>
    </xf>
    <xf numFmtId="2" fontId="9" fillId="0" borderId="48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Continuous"/>
    </xf>
    <xf numFmtId="164" fontId="43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2" fontId="4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164" fontId="5" fillId="0" borderId="0" xfId="0" applyNumberFormat="1" applyFont="1" applyFill="1" applyBorder="1" applyAlignment="1" applyProtection="1">
      <alignment horizontal="left"/>
      <protection locked="0"/>
    </xf>
    <xf numFmtId="164" fontId="9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165" fontId="5" fillId="0" borderId="0" xfId="0" applyNumberFormat="1" applyFont="1" applyFill="1" applyBorder="1"/>
    <xf numFmtId="0" fontId="9" fillId="0" borderId="0" xfId="0" applyFont="1" applyFill="1"/>
    <xf numFmtId="2" fontId="9" fillId="0" borderId="0" xfId="0" applyNumberFormat="1" applyFont="1" applyFill="1" applyAlignment="1">
      <alignment horizontal="center"/>
    </xf>
    <xf numFmtId="0" fontId="43" fillId="0" borderId="0" xfId="0" applyFont="1" applyFill="1" applyBorder="1"/>
    <xf numFmtId="164" fontId="5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Protection="1">
      <protection locked="0"/>
    </xf>
    <xf numFmtId="0" fontId="44" fillId="0" borderId="0" xfId="0" applyFont="1" applyFill="1"/>
    <xf numFmtId="0" fontId="9" fillId="0" borderId="0" xfId="0" applyFont="1" applyFill="1" applyBorder="1"/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9" fillId="0" borderId="20" xfId="0" applyFont="1" applyFill="1" applyBorder="1" applyAlignment="1">
      <alignment horizontal="left"/>
    </xf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5" fillId="0" borderId="28" xfId="0" applyNumberFormat="1" applyFont="1" applyFill="1" applyBorder="1" applyAlignment="1" applyProtection="1">
      <alignment horizontal="left"/>
      <protection locked="0"/>
    </xf>
    <xf numFmtId="0" fontId="9" fillId="0" borderId="60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0" fontId="5" fillId="0" borderId="23" xfId="0" applyFont="1" applyFill="1" applyBorder="1" applyAlignment="1">
      <alignment horizontal="left"/>
    </xf>
    <xf numFmtId="0" fontId="9" fillId="0" borderId="36" xfId="0" applyFont="1" applyFill="1" applyBorder="1" applyAlignment="1">
      <alignment horizontal="left"/>
    </xf>
    <xf numFmtId="0" fontId="5" fillId="0" borderId="24" xfId="0" applyFont="1" applyFill="1" applyBorder="1" applyAlignment="1"/>
    <xf numFmtId="0" fontId="5" fillId="0" borderId="24" xfId="0" applyFont="1" applyFill="1" applyBorder="1" applyAlignment="1">
      <alignment horizontal="left"/>
    </xf>
    <xf numFmtId="0" fontId="5" fillId="0" borderId="37" xfId="0" applyNumberFormat="1" applyFont="1" applyFill="1" applyBorder="1" applyAlignment="1" applyProtection="1">
      <alignment horizontal="left"/>
      <protection locked="0"/>
    </xf>
    <xf numFmtId="0" fontId="5" fillId="0" borderId="10" xfId="0" applyFont="1" applyFill="1" applyBorder="1" applyAlignment="1" applyProtection="1">
      <alignment horizontal="left"/>
      <protection locked="0"/>
    </xf>
    <xf numFmtId="0" fontId="9" fillId="0" borderId="21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164" fontId="5" fillId="0" borderId="22" xfId="0" applyNumberFormat="1" applyFont="1" applyFill="1" applyBorder="1" applyAlignment="1" applyProtection="1">
      <alignment horizontal="left"/>
      <protection locked="0"/>
    </xf>
    <xf numFmtId="0" fontId="5" fillId="0" borderId="58" xfId="0" applyFont="1" applyFill="1" applyBorder="1" applyAlignment="1">
      <alignment horizontal="left"/>
    </xf>
    <xf numFmtId="0" fontId="5" fillId="0" borderId="26" xfId="0" applyFont="1" applyFill="1" applyBorder="1" applyAlignment="1"/>
    <xf numFmtId="0" fontId="5" fillId="0" borderId="26" xfId="0" applyFont="1" applyFill="1" applyBorder="1" applyAlignment="1">
      <alignment horizontal="left"/>
    </xf>
    <xf numFmtId="0" fontId="9" fillId="0" borderId="25" xfId="0" applyFont="1" applyFill="1" applyBorder="1" applyAlignment="1">
      <alignment horizontal="left"/>
    </xf>
    <xf numFmtId="0" fontId="5" fillId="0" borderId="61" xfId="0" applyFont="1" applyFill="1" applyBorder="1" applyAlignment="1"/>
    <xf numFmtId="0" fontId="5" fillId="0" borderId="61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9" fillId="0" borderId="61" xfId="0" applyFont="1" applyFill="1" applyBorder="1" applyAlignment="1"/>
    <xf numFmtId="0" fontId="9" fillId="0" borderId="61" xfId="0" applyFont="1" applyFill="1" applyBorder="1" applyAlignment="1">
      <alignment horizontal="left"/>
    </xf>
    <xf numFmtId="0" fontId="5" fillId="0" borderId="14" xfId="0" applyNumberFormat="1" applyFont="1" applyFill="1" applyBorder="1" applyAlignment="1">
      <alignment horizontal="left"/>
    </xf>
    <xf numFmtId="0" fontId="5" fillId="0" borderId="22" xfId="0" applyNumberFormat="1" applyFont="1" applyFill="1" applyBorder="1" applyAlignment="1"/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164" fontId="5" fillId="0" borderId="22" xfId="0" applyNumberFormat="1" applyFont="1" applyFill="1" applyBorder="1" applyAlignment="1">
      <alignment horizontal="left"/>
    </xf>
    <xf numFmtId="0" fontId="5" fillId="0" borderId="28" xfId="0" applyNumberFormat="1" applyFont="1" applyFill="1" applyBorder="1" applyAlignment="1">
      <alignment horizontal="left"/>
    </xf>
    <xf numFmtId="164" fontId="5" fillId="0" borderId="10" xfId="0" applyNumberFormat="1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164" fontId="5" fillId="0" borderId="24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/>
    </xf>
    <xf numFmtId="0" fontId="38" fillId="0" borderId="21" xfId="0" applyNumberFormat="1" applyFont="1" applyFill="1" applyBorder="1" applyAlignment="1">
      <alignment horizontal="left"/>
    </xf>
    <xf numFmtId="0" fontId="47" fillId="0" borderId="29" xfId="0" applyNumberFormat="1" applyFont="1" applyFill="1" applyBorder="1" applyAlignment="1" applyProtection="1">
      <protection locked="0"/>
    </xf>
    <xf numFmtId="0" fontId="42" fillId="0" borderId="29" xfId="0" applyNumberFormat="1" applyFont="1" applyFill="1" applyBorder="1" applyAlignment="1" applyProtection="1">
      <alignment horizontal="left"/>
      <protection locked="0"/>
    </xf>
    <xf numFmtId="0" fontId="42" fillId="0" borderId="46" xfId="0" applyNumberFormat="1" applyFont="1" applyFill="1" applyBorder="1" applyAlignment="1" applyProtection="1">
      <alignment horizontal="left"/>
      <protection locked="0"/>
    </xf>
    <xf numFmtId="0" fontId="42" fillId="0" borderId="30" xfId="0" applyNumberFormat="1" applyFont="1" applyFill="1" applyBorder="1" applyAlignment="1" applyProtection="1">
      <alignment horizontal="left"/>
      <protection locked="0"/>
    </xf>
    <xf numFmtId="0" fontId="5" fillId="0" borderId="73" xfId="0" applyFont="1" applyFill="1" applyBorder="1" applyAlignment="1"/>
    <xf numFmtId="0" fontId="5" fillId="0" borderId="73" xfId="0" applyFont="1" applyFill="1" applyBorder="1" applyAlignment="1">
      <alignment horizontal="left"/>
    </xf>
    <xf numFmtId="164" fontId="5" fillId="0" borderId="73" xfId="0" applyNumberFormat="1" applyFont="1" applyFill="1" applyBorder="1" applyAlignment="1">
      <alignment horizontal="left"/>
    </xf>
    <xf numFmtId="0" fontId="5" fillId="0" borderId="49" xfId="0" applyNumberFormat="1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87" xfId="0" applyNumberFormat="1" applyFont="1" applyFill="1" applyBorder="1" applyAlignment="1"/>
    <xf numFmtId="0" fontId="5" fillId="0" borderId="77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164" fontId="5" fillId="0" borderId="62" xfId="0" applyNumberFormat="1" applyFont="1" applyFill="1" applyBorder="1" applyAlignment="1">
      <alignment horizontal="left"/>
    </xf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5" fillId="0" borderId="20" xfId="0" applyFont="1" applyFill="1" applyBorder="1" applyAlignment="1">
      <alignment horizontal="left"/>
    </xf>
    <xf numFmtId="164" fontId="5" fillId="0" borderId="29" xfId="0" applyNumberFormat="1" applyFont="1" applyFill="1" applyBorder="1" applyAlignment="1">
      <alignment horizontal="left"/>
    </xf>
    <xf numFmtId="164" fontId="5" fillId="0" borderId="30" xfId="0" applyNumberFormat="1" applyFont="1" applyFill="1" applyBorder="1" applyAlignment="1">
      <alignment horizontal="left"/>
    </xf>
    <xf numFmtId="164" fontId="5" fillId="0" borderId="29" xfId="0" applyNumberFormat="1" applyFont="1" applyFill="1" applyBorder="1" applyAlignment="1" applyProtection="1">
      <alignment horizontal="left"/>
      <protection locked="0"/>
    </xf>
    <xf numFmtId="0" fontId="5" fillId="0" borderId="30" xfId="0" applyNumberFormat="1" applyFont="1" applyFill="1" applyBorder="1" applyAlignment="1" applyProtection="1">
      <alignment horizontal="left"/>
      <protection locked="0"/>
    </xf>
    <xf numFmtId="0" fontId="47" fillId="0" borderId="26" xfId="0" applyNumberFormat="1" applyFont="1" applyFill="1" applyBorder="1" applyAlignment="1"/>
    <xf numFmtId="0" fontId="42" fillId="0" borderId="26" xfId="0" applyNumberFormat="1" applyFont="1" applyFill="1" applyBorder="1" applyAlignment="1">
      <alignment horizontal="left"/>
    </xf>
    <xf numFmtId="164" fontId="5" fillId="0" borderId="24" xfId="0" applyNumberFormat="1" applyFont="1" applyFill="1" applyBorder="1" applyAlignment="1" applyProtection="1">
      <alignment horizontal="left"/>
      <protection locked="0"/>
    </xf>
    <xf numFmtId="0" fontId="9" fillId="0" borderId="25" xfId="0" applyFont="1" applyFill="1" applyBorder="1" applyAlignment="1" applyProtection="1">
      <alignment horizontal="left"/>
    </xf>
    <xf numFmtId="0" fontId="9" fillId="0" borderId="19" xfId="0" applyFont="1" applyFill="1" applyBorder="1" applyAlignment="1" applyProtection="1">
      <alignment horizontal="left"/>
    </xf>
    <xf numFmtId="0" fontId="5" fillId="0" borderId="58" xfId="0" applyFont="1" applyFill="1" applyBorder="1" applyAlignment="1"/>
    <xf numFmtId="165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protection locked="0"/>
    </xf>
    <xf numFmtId="0" fontId="5" fillId="0" borderId="26" xfId="0" applyFont="1" applyFill="1" applyBorder="1" applyAlignment="1" applyProtection="1">
      <alignment horizontal="left"/>
      <protection locked="0"/>
    </xf>
    <xf numFmtId="0" fontId="9" fillId="0" borderId="67" xfId="0" applyFont="1" applyFill="1" applyBorder="1" applyAlignment="1">
      <alignment horizontal="left"/>
    </xf>
    <xf numFmtId="0" fontId="9" fillId="0" borderId="33" xfId="0" applyFont="1" applyFill="1" applyBorder="1" applyAlignment="1">
      <alignment horizontal="left"/>
    </xf>
    <xf numFmtId="0" fontId="5" fillId="0" borderId="34" xfId="0" applyFont="1" applyFill="1" applyBorder="1" applyAlignment="1"/>
    <xf numFmtId="0" fontId="5" fillId="0" borderId="34" xfId="0" applyFont="1" applyFill="1" applyBorder="1" applyAlignment="1">
      <alignment horizontal="left"/>
    </xf>
    <xf numFmtId="0" fontId="9" fillId="0" borderId="26" xfId="0" applyFont="1" applyFill="1" applyBorder="1" applyAlignment="1" applyProtection="1">
      <protection locked="0"/>
    </xf>
    <xf numFmtId="0" fontId="9" fillId="0" borderId="26" xfId="0" applyFont="1" applyFill="1" applyBorder="1" applyAlignment="1" applyProtection="1">
      <alignment horizontal="left"/>
      <protection locked="0"/>
    </xf>
    <xf numFmtId="0" fontId="5" fillId="0" borderId="29" xfId="0" applyNumberFormat="1" applyFont="1" applyFill="1" applyBorder="1" applyAlignment="1">
      <alignment horizontal="left"/>
    </xf>
    <xf numFmtId="0" fontId="38" fillId="0" borderId="67" xfId="0" applyNumberFormat="1" applyFont="1" applyFill="1" applyBorder="1" applyAlignment="1">
      <alignment horizontal="left"/>
    </xf>
    <xf numFmtId="0" fontId="42" fillId="0" borderId="27" xfId="0" applyNumberFormat="1" applyFont="1" applyFill="1" applyBorder="1" applyAlignment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47" fillId="0" borderId="29" xfId="0" applyNumberFormat="1" applyFont="1" applyFill="1" applyBorder="1" applyAlignment="1"/>
    <xf numFmtId="0" fontId="42" fillId="0" borderId="29" xfId="0" applyNumberFormat="1" applyFont="1" applyFill="1" applyBorder="1" applyAlignment="1">
      <alignment horizontal="left"/>
    </xf>
    <xf numFmtId="0" fontId="42" fillId="0" borderId="30" xfId="0" applyNumberFormat="1" applyFont="1" applyFill="1" applyBorder="1" applyAlignment="1">
      <alignment horizontal="left"/>
    </xf>
    <xf numFmtId="0" fontId="5" fillId="0" borderId="30" xfId="0" applyNumberFormat="1" applyFont="1" applyFill="1" applyBorder="1" applyAlignment="1">
      <alignment horizontal="left"/>
    </xf>
    <xf numFmtId="0" fontId="9" fillId="0" borderId="26" xfId="0" applyFont="1" applyFill="1" applyBorder="1" applyAlignment="1"/>
    <xf numFmtId="0" fontId="9" fillId="0" borderId="67" xfId="0" applyFont="1" applyFill="1" applyBorder="1" applyAlignment="1" applyProtection="1">
      <alignment horizontal="left"/>
    </xf>
    <xf numFmtId="164" fontId="5" fillId="0" borderId="29" xfId="0" applyNumberFormat="1" applyFont="1" applyFill="1" applyBorder="1" applyAlignment="1">
      <alignment horizontal="center"/>
    </xf>
    <xf numFmtId="0" fontId="5" fillId="0" borderId="30" xfId="0" applyNumberFormat="1" applyFont="1" applyFill="1" applyBorder="1" applyAlignment="1">
      <alignment horizontal="center"/>
    </xf>
    <xf numFmtId="0" fontId="9" fillId="0" borderId="26" xfId="0" applyFont="1" applyFill="1" applyBorder="1" applyAlignment="1">
      <alignment horizontal="left"/>
    </xf>
    <xf numFmtId="0" fontId="9" fillId="0" borderId="18" xfId="0" applyFont="1" applyFill="1" applyBorder="1" applyAlignment="1">
      <alignment horizontal="left"/>
    </xf>
    <xf numFmtId="0" fontId="43" fillId="0" borderId="1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9" fillId="0" borderId="65" xfId="0" applyFont="1" applyFill="1" applyBorder="1" applyAlignment="1"/>
    <xf numFmtId="0" fontId="9" fillId="0" borderId="22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9" fillId="0" borderId="24" xfId="0" applyFont="1" applyFill="1" applyBorder="1" applyAlignment="1"/>
    <xf numFmtId="0" fontId="9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9" fillId="0" borderId="57" xfId="0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/>
    </xf>
    <xf numFmtId="0" fontId="5" fillId="0" borderId="62" xfId="0" applyNumberFormat="1" applyFont="1" applyFill="1" applyBorder="1" applyAlignment="1">
      <alignment horizontal="left"/>
    </xf>
    <xf numFmtId="0" fontId="9" fillId="0" borderId="65" xfId="0" applyFont="1" applyFill="1" applyBorder="1" applyAlignment="1">
      <alignment horizontal="left"/>
    </xf>
    <xf numFmtId="167" fontId="5" fillId="0" borderId="60" xfId="0" applyNumberFormat="1" applyFont="1" applyFill="1" applyBorder="1" applyAlignment="1" applyProtection="1">
      <alignment horizontal="left"/>
      <protection locked="0"/>
    </xf>
    <xf numFmtId="0" fontId="9" fillId="0" borderId="61" xfId="0" applyFont="1" applyFill="1" applyBorder="1" applyAlignment="1" applyProtection="1">
      <protection locked="0"/>
    </xf>
    <xf numFmtId="0" fontId="9" fillId="0" borderId="61" xfId="0" applyFont="1" applyFill="1" applyBorder="1" applyAlignment="1" applyProtection="1">
      <alignment horizontal="left"/>
      <protection locked="0"/>
    </xf>
    <xf numFmtId="0" fontId="9" fillId="0" borderId="33" xfId="0" applyFont="1" applyFill="1" applyBorder="1" applyAlignment="1" applyProtection="1">
      <alignment horizontal="left"/>
    </xf>
    <xf numFmtId="0" fontId="9" fillId="0" borderId="34" xfId="0" applyFont="1" applyFill="1" applyBorder="1" applyAlignment="1" applyProtection="1">
      <protection locked="0"/>
    </xf>
    <xf numFmtId="0" fontId="9" fillId="0" borderId="34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164" fontId="50" fillId="0" borderId="0" xfId="0" applyNumberFormat="1" applyFont="1" applyFill="1" applyBorder="1" applyAlignment="1">
      <alignment horizontal="left"/>
    </xf>
    <xf numFmtId="0" fontId="9" fillId="0" borderId="51" xfId="0" applyFont="1" applyFill="1" applyBorder="1" applyAlignment="1" applyProtection="1">
      <alignment horizontal="left"/>
    </xf>
    <xf numFmtId="0" fontId="5" fillId="0" borderId="37" xfId="0" applyNumberFormat="1" applyFont="1" applyFill="1" applyBorder="1" applyAlignment="1">
      <alignment horizontal="left"/>
    </xf>
    <xf numFmtId="0" fontId="5" fillId="0" borderId="59" xfId="0" applyNumberFormat="1" applyFont="1" applyFill="1" applyBorder="1" applyAlignment="1">
      <alignment horizontal="left"/>
    </xf>
    <xf numFmtId="164" fontId="5" fillId="0" borderId="11" xfId="0" applyNumberFormat="1" applyFont="1" applyFill="1" applyBorder="1" applyAlignment="1">
      <alignment horizontal="center"/>
    </xf>
    <xf numFmtId="0" fontId="38" fillId="0" borderId="19" xfId="0" applyNumberFormat="1" applyFont="1" applyFill="1" applyBorder="1" applyAlignment="1">
      <alignment horizontal="left"/>
    </xf>
    <xf numFmtId="0" fontId="47" fillId="0" borderId="11" xfId="0" applyNumberFormat="1" applyFont="1" applyFill="1" applyBorder="1" applyAlignment="1"/>
    <xf numFmtId="0" fontId="42" fillId="0" borderId="11" xfId="0" applyNumberFormat="1" applyFont="1" applyFill="1" applyBorder="1" applyAlignment="1">
      <alignment horizontal="left"/>
    </xf>
    <xf numFmtId="0" fontId="42" fillId="0" borderId="12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9" fillId="0" borderId="58" xfId="0" applyFont="1" applyFill="1" applyBorder="1" applyAlignment="1" applyProtection="1">
      <alignment wrapText="1"/>
      <protection locked="0"/>
    </xf>
    <xf numFmtId="0" fontId="9" fillId="0" borderId="58" xfId="0" applyFont="1" applyFill="1" applyBorder="1" applyAlignment="1" applyProtection="1">
      <alignment horizontal="left"/>
      <protection locked="0"/>
    </xf>
    <xf numFmtId="0" fontId="9" fillId="0" borderId="26" xfId="0" applyFont="1" applyFill="1" applyBorder="1" applyAlignment="1" applyProtection="1">
      <alignment wrapText="1"/>
      <protection locked="0"/>
    </xf>
    <xf numFmtId="0" fontId="9" fillId="0" borderId="60" xfId="0" applyFont="1" applyFill="1" applyBorder="1" applyAlignment="1">
      <alignment horizontal="left" wrapText="1"/>
    </xf>
    <xf numFmtId="0" fontId="5" fillId="0" borderId="6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5" fillId="0" borderId="80" xfId="0" applyFont="1" applyFill="1" applyBorder="1" applyAlignment="1">
      <alignment horizontal="left"/>
    </xf>
    <xf numFmtId="0" fontId="9" fillId="0" borderId="65" xfId="0" applyFont="1" applyFill="1" applyBorder="1" applyAlignment="1" applyProtection="1">
      <alignment horizontal="left"/>
      <protection locked="0"/>
    </xf>
    <xf numFmtId="0" fontId="5" fillId="0" borderId="18" xfId="0" applyFont="1" applyFill="1" applyBorder="1" applyAlignment="1">
      <alignment horizontal="left"/>
    </xf>
    <xf numFmtId="166" fontId="5" fillId="0" borderId="60" xfId="0" applyNumberFormat="1" applyFont="1" applyFill="1" applyBorder="1" applyAlignment="1">
      <alignment horizontal="left"/>
    </xf>
    <xf numFmtId="166" fontId="9" fillId="0" borderId="25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14" xfId="0" applyNumberFormat="1" applyFont="1" applyFill="1" applyBorder="1" applyAlignment="1" applyProtection="1">
      <alignment horizontal="left"/>
      <protection locked="0"/>
    </xf>
    <xf numFmtId="0" fontId="5" fillId="0" borderId="61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9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0" fontId="9" fillId="0" borderId="60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9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60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0" fontId="5" fillId="0" borderId="0" xfId="0" applyNumberFormat="1" applyFont="1" applyFill="1" applyAlignment="1">
      <alignment horizontal="left"/>
    </xf>
    <xf numFmtId="0" fontId="6" fillId="0" borderId="22" xfId="0" applyFont="1" applyFill="1" applyBorder="1" applyAlignment="1" applyProtection="1">
      <alignment horizontal="left"/>
      <protection locked="0"/>
    </xf>
    <xf numFmtId="1" fontId="6" fillId="0" borderId="10" xfId="0" applyNumberFormat="1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6" fillId="0" borderId="23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>
      <alignment horizontal="left"/>
    </xf>
    <xf numFmtId="2" fontId="6" fillId="0" borderId="10" xfId="0" applyNumberFormat="1" applyFont="1" applyFill="1" applyBorder="1" applyAlignment="1" applyProtection="1">
      <alignment horizontal="left"/>
      <protection locked="0"/>
    </xf>
    <xf numFmtId="2" fontId="6" fillId="0" borderId="29" xfId="0" applyNumberFormat="1" applyFont="1" applyFill="1" applyBorder="1" applyAlignment="1" applyProtection="1">
      <alignment horizontal="left"/>
      <protection locked="0"/>
    </xf>
    <xf numFmtId="0" fontId="6" fillId="0" borderId="29" xfId="0" applyFont="1" applyFill="1" applyBorder="1" applyAlignment="1" applyProtection="1">
      <alignment horizontal="left"/>
      <protection locked="0"/>
    </xf>
    <xf numFmtId="164" fontId="6" fillId="0" borderId="10" xfId="0" applyNumberFormat="1" applyFont="1" applyFill="1" applyBorder="1" applyAlignment="1" applyProtection="1">
      <alignment horizontal="left"/>
      <protection locked="0"/>
    </xf>
    <xf numFmtId="165" fontId="6" fillId="0" borderId="10" xfId="0" applyNumberFormat="1" applyFont="1" applyFill="1" applyBorder="1" applyAlignment="1" applyProtection="1">
      <alignment horizontal="left"/>
      <protection locked="0"/>
    </xf>
    <xf numFmtId="164" fontId="6" fillId="0" borderId="29" xfId="0" applyNumberFormat="1" applyFont="1" applyFill="1" applyBorder="1" applyAlignment="1" applyProtection="1">
      <alignment horizontal="left"/>
      <protection locked="0"/>
    </xf>
    <xf numFmtId="165" fontId="6" fillId="0" borderId="22" xfId="0" applyNumberFormat="1" applyFont="1" applyFill="1" applyBorder="1" applyAlignment="1">
      <alignment horizontal="left"/>
    </xf>
    <xf numFmtId="1" fontId="6" fillId="0" borderId="10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/>
    </xf>
    <xf numFmtId="2" fontId="6" fillId="0" borderId="29" xfId="0" applyNumberFormat="1" applyFont="1" applyFill="1" applyBorder="1" applyAlignment="1">
      <alignment horizontal="left"/>
    </xf>
    <xf numFmtId="164" fontId="4" fillId="0" borderId="61" xfId="0" applyNumberFormat="1" applyFont="1" applyFill="1" applyBorder="1" applyAlignment="1">
      <alignment horizontal="left"/>
    </xf>
    <xf numFmtId="164" fontId="6" fillId="0" borderId="22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left"/>
    </xf>
    <xf numFmtId="165" fontId="6" fillId="0" borderId="29" xfId="0" applyNumberFormat="1" applyFont="1" applyFill="1" applyBorder="1" applyAlignment="1">
      <alignment horizontal="left"/>
    </xf>
    <xf numFmtId="164" fontId="6" fillId="0" borderId="23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left"/>
    </xf>
    <xf numFmtId="164" fontId="6" fillId="0" borderId="62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>
      <alignment horizontal="left"/>
    </xf>
    <xf numFmtId="1" fontId="6" fillId="0" borderId="62" xfId="0" applyNumberFormat="1" applyFont="1" applyFill="1" applyBorder="1" applyAlignment="1">
      <alignment horizontal="left"/>
    </xf>
    <xf numFmtId="164" fontId="6" fillId="0" borderId="62" xfId="0" applyNumberFormat="1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 applyProtection="1">
      <alignment horizontal="left"/>
      <protection locked="0"/>
    </xf>
    <xf numFmtId="0" fontId="6" fillId="0" borderId="30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>
      <alignment horizontal="left" wrapText="1"/>
    </xf>
    <xf numFmtId="1" fontId="6" fillId="0" borderId="10" xfId="0" applyNumberFormat="1" applyFont="1" applyFill="1" applyBorder="1" applyAlignment="1">
      <alignment horizontal="left" wrapText="1"/>
    </xf>
    <xf numFmtId="1" fontId="6" fillId="0" borderId="23" xfId="0" applyNumberFormat="1" applyFont="1" applyFill="1" applyBorder="1" applyAlignment="1">
      <alignment horizontal="left"/>
    </xf>
    <xf numFmtId="165" fontId="6" fillId="0" borderId="10" xfId="0" applyNumberFormat="1" applyFont="1" applyFill="1" applyBorder="1" applyAlignment="1">
      <alignment horizontal="left" wrapText="1"/>
    </xf>
    <xf numFmtId="0" fontId="6" fillId="0" borderId="23" xfId="0" applyFont="1" applyFill="1" applyBorder="1" applyAlignment="1">
      <alignment horizontal="left" wrapText="1"/>
    </xf>
    <xf numFmtId="164" fontId="6" fillId="0" borderId="29" xfId="0" applyNumberFormat="1" applyFont="1" applyFill="1" applyBorder="1" applyAlignment="1">
      <alignment horizontal="left"/>
    </xf>
    <xf numFmtId="164" fontId="4" fillId="0" borderId="34" xfId="0" applyNumberFormat="1" applyFont="1" applyFill="1" applyBorder="1" applyAlignment="1">
      <alignment horizontal="left"/>
    </xf>
    <xf numFmtId="170" fontId="6" fillId="0" borderId="29" xfId="0" applyNumberFormat="1" applyFont="1" applyFill="1" applyBorder="1" applyAlignment="1">
      <alignment horizontal="left"/>
    </xf>
    <xf numFmtId="165" fontId="6" fillId="0" borderId="24" xfId="0" applyNumberFormat="1" applyFont="1" applyFill="1" applyBorder="1" applyAlignment="1">
      <alignment horizontal="left"/>
    </xf>
    <xf numFmtId="168" fontId="6" fillId="0" borderId="10" xfId="0" applyNumberFormat="1" applyFont="1" applyFill="1" applyBorder="1" applyAlignment="1" applyProtection="1">
      <alignment horizontal="left"/>
      <protection locked="0"/>
    </xf>
    <xf numFmtId="1" fontId="6" fillId="0" borderId="29" xfId="0" applyNumberFormat="1" applyFont="1" applyFill="1" applyBorder="1" applyAlignment="1" applyProtection="1">
      <alignment horizontal="left"/>
      <protection locked="0"/>
    </xf>
    <xf numFmtId="0" fontId="6" fillId="0" borderId="22" xfId="0" applyFont="1" applyFill="1" applyBorder="1" applyAlignment="1">
      <alignment horizontal="left"/>
    </xf>
    <xf numFmtId="164" fontId="6" fillId="0" borderId="24" xfId="0" applyNumberFormat="1" applyFont="1" applyFill="1" applyBorder="1" applyAlignment="1">
      <alignment horizontal="left"/>
    </xf>
    <xf numFmtId="164" fontId="4" fillId="0" borderId="26" xfId="0" applyNumberFormat="1" applyFont="1" applyFill="1" applyBorder="1" applyAlignment="1">
      <alignment horizontal="left"/>
    </xf>
    <xf numFmtId="1" fontId="6" fillId="0" borderId="29" xfId="0" applyNumberFormat="1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164" fontId="4" fillId="0" borderId="26" xfId="0" applyNumberFormat="1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>
      <alignment horizontal="left"/>
    </xf>
    <xf numFmtId="2" fontId="6" fillId="0" borderId="24" xfId="0" applyNumberFormat="1" applyFont="1" applyFill="1" applyBorder="1" applyAlignment="1">
      <alignment horizontal="left"/>
    </xf>
    <xf numFmtId="168" fontId="6" fillId="0" borderId="10" xfId="0" applyNumberFormat="1" applyFont="1" applyFill="1" applyBorder="1" applyAlignment="1">
      <alignment horizontal="left"/>
    </xf>
    <xf numFmtId="0" fontId="6" fillId="0" borderId="63" xfId="0" applyFont="1" applyFill="1" applyBorder="1" applyAlignment="1">
      <alignment horizontal="left"/>
    </xf>
    <xf numFmtId="168" fontId="6" fillId="0" borderId="62" xfId="0" applyNumberFormat="1" applyFont="1" applyFill="1" applyBorder="1" applyAlignment="1">
      <alignment horizontal="left"/>
    </xf>
    <xf numFmtId="164" fontId="4" fillId="0" borderId="27" xfId="0" applyNumberFormat="1" applyFont="1" applyFill="1" applyBorder="1" applyAlignment="1" applyProtection="1">
      <alignment horizontal="left"/>
      <protection locked="0"/>
    </xf>
    <xf numFmtId="164" fontId="4" fillId="0" borderId="27" xfId="0" applyNumberFormat="1" applyFont="1" applyFill="1" applyBorder="1" applyAlignment="1">
      <alignment horizontal="left"/>
    </xf>
    <xf numFmtId="164" fontId="6" fillId="0" borderId="28" xfId="0" applyNumberFormat="1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/>
    </xf>
    <xf numFmtId="0" fontId="6" fillId="0" borderId="24" xfId="0" applyFont="1" applyFill="1" applyBorder="1" applyAlignment="1">
      <alignment horizontal="left"/>
    </xf>
    <xf numFmtId="164" fontId="4" fillId="0" borderId="34" xfId="0" applyNumberFormat="1" applyFont="1" applyFill="1" applyBorder="1" applyAlignment="1" applyProtection="1">
      <alignment horizontal="left"/>
      <protection locked="0"/>
    </xf>
    <xf numFmtId="164" fontId="6" fillId="0" borderId="22" xfId="0" applyNumberFormat="1" applyFont="1" applyFill="1" applyBorder="1" applyAlignment="1" applyProtection="1">
      <alignment horizontal="left"/>
      <protection locked="0"/>
    </xf>
    <xf numFmtId="165" fontId="4" fillId="0" borderId="26" xfId="0" applyNumberFormat="1" applyFont="1" applyFill="1" applyBorder="1" applyAlignment="1" applyProtection="1">
      <alignment horizontal="left"/>
      <protection locked="0"/>
    </xf>
    <xf numFmtId="173" fontId="4" fillId="0" borderId="26" xfId="0" applyNumberFormat="1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>
      <alignment horizontal="left" wrapText="1"/>
    </xf>
    <xf numFmtId="164" fontId="6" fillId="0" borderId="37" xfId="0" applyNumberFormat="1" applyFont="1" applyFill="1" applyBorder="1" applyAlignment="1">
      <alignment horizontal="left"/>
    </xf>
    <xf numFmtId="164" fontId="6" fillId="0" borderId="26" xfId="0" applyNumberFormat="1" applyFont="1" applyFill="1" applyBorder="1" applyAlignment="1" applyProtection="1">
      <alignment horizontal="left"/>
      <protection locked="0"/>
    </xf>
    <xf numFmtId="164" fontId="6" fillId="0" borderId="27" xfId="0" applyNumberFormat="1" applyFont="1" applyFill="1" applyBorder="1" applyAlignment="1" applyProtection="1">
      <alignment horizontal="left"/>
      <protection locked="0"/>
    </xf>
    <xf numFmtId="0" fontId="6" fillId="0" borderId="26" xfId="0" applyFont="1" applyFill="1" applyBorder="1" applyAlignment="1">
      <alignment horizontal="left" wrapText="1"/>
    </xf>
    <xf numFmtId="0" fontId="6" fillId="0" borderId="32" xfId="0" applyFont="1" applyFill="1" applyBorder="1" applyAlignment="1">
      <alignment horizontal="left" wrapText="1"/>
    </xf>
    <xf numFmtId="0" fontId="6" fillId="0" borderId="62" xfId="0" applyNumberFormat="1" applyFont="1" applyFill="1" applyBorder="1" applyAlignment="1">
      <alignment horizontal="left"/>
    </xf>
    <xf numFmtId="0" fontId="6" fillId="0" borderId="62" xfId="0" applyFont="1" applyFill="1" applyBorder="1" applyAlignment="1">
      <alignment horizontal="left"/>
    </xf>
    <xf numFmtId="0" fontId="6" fillId="0" borderId="28" xfId="0" applyNumberFormat="1" applyFont="1" applyFill="1" applyBorder="1" applyAlignment="1">
      <alignment horizontal="left"/>
    </xf>
    <xf numFmtId="168" fontId="6" fillId="0" borderId="29" xfId="0" applyNumberFormat="1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164" fontId="6" fillId="0" borderId="26" xfId="0" applyNumberFormat="1" applyFont="1" applyFill="1" applyBorder="1" applyAlignment="1">
      <alignment horizontal="left"/>
    </xf>
    <xf numFmtId="0" fontId="6" fillId="0" borderId="27" xfId="0" applyNumberFormat="1" applyFont="1" applyFill="1" applyBorder="1" applyAlignment="1">
      <alignment horizontal="left"/>
    </xf>
    <xf numFmtId="0" fontId="6" fillId="0" borderId="37" xfId="0" applyNumberFormat="1" applyFont="1" applyFill="1" applyBorder="1" applyAlignment="1">
      <alignment horizontal="left"/>
    </xf>
    <xf numFmtId="164" fontId="4" fillId="0" borderId="61" xfId="0" applyNumberFormat="1" applyFont="1" applyFill="1" applyBorder="1" applyAlignment="1" applyProtection="1">
      <alignment horizontal="left"/>
      <protection locked="0"/>
    </xf>
    <xf numFmtId="164" fontId="4" fillId="0" borderId="64" xfId="0" applyNumberFormat="1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/>
    </xf>
    <xf numFmtId="164" fontId="4" fillId="0" borderId="65" xfId="0" applyNumberFormat="1" applyFont="1" applyFill="1" applyBorder="1" applyAlignment="1" applyProtection="1">
      <alignment horizontal="left"/>
      <protection locked="0"/>
    </xf>
    <xf numFmtId="164" fontId="6" fillId="0" borderId="27" xfId="0" applyNumberFormat="1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left"/>
    </xf>
    <xf numFmtId="0" fontId="6" fillId="0" borderId="28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 wrapText="1"/>
    </xf>
    <xf numFmtId="0" fontId="6" fillId="0" borderId="29" xfId="0" applyFont="1" applyFill="1" applyBorder="1" applyAlignment="1">
      <alignment horizontal="left" wrapText="1"/>
    </xf>
    <xf numFmtId="2" fontId="6" fillId="0" borderId="28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 applyProtection="1">
      <alignment horizontal="left"/>
      <protection locked="0"/>
    </xf>
    <xf numFmtId="1" fontId="4" fillId="0" borderId="27" xfId="0" applyNumberFormat="1" applyFont="1" applyFill="1" applyBorder="1" applyAlignment="1" applyProtection="1">
      <alignment horizontal="left"/>
      <protection locked="0"/>
    </xf>
    <xf numFmtId="0" fontId="6" fillId="0" borderId="26" xfId="0" applyFont="1" applyFill="1" applyBorder="1" applyAlignment="1">
      <alignment horizontal="left"/>
    </xf>
    <xf numFmtId="2" fontId="6" fillId="0" borderId="23" xfId="0" applyNumberFormat="1" applyFont="1" applyFill="1" applyBorder="1" applyAlignment="1">
      <alignment horizontal="left"/>
    </xf>
    <xf numFmtId="2" fontId="4" fillId="0" borderId="26" xfId="0" applyNumberFormat="1" applyFont="1" applyFill="1" applyBorder="1" applyAlignment="1" applyProtection="1">
      <alignment horizontal="left"/>
      <protection locked="0"/>
    </xf>
    <xf numFmtId="2" fontId="4" fillId="0" borderId="27" xfId="0" applyNumberFormat="1" applyFont="1" applyFill="1" applyBorder="1" applyAlignment="1" applyProtection="1">
      <alignment horizontal="left"/>
      <protection locked="0"/>
    </xf>
    <xf numFmtId="0" fontId="4" fillId="0" borderId="27" xfId="0" applyFont="1" applyFill="1" applyBorder="1" applyAlignment="1">
      <alignment horizontal="left"/>
    </xf>
    <xf numFmtId="43" fontId="6" fillId="0" borderId="10" xfId="42" applyFont="1" applyFill="1" applyBorder="1" applyAlignment="1" applyProtection="1">
      <alignment horizontal="left"/>
      <protection locked="0"/>
    </xf>
    <xf numFmtId="2" fontId="6" fillId="0" borderId="62" xfId="0" applyNumberFormat="1" applyFont="1" applyFill="1" applyBorder="1" applyAlignment="1" applyProtection="1">
      <alignment horizontal="left"/>
      <protection locked="0"/>
    </xf>
    <xf numFmtId="165" fontId="6" fillId="0" borderId="62" xfId="0" applyNumberFormat="1" applyFont="1" applyFill="1" applyBorder="1" applyAlignment="1" applyProtection="1">
      <alignment horizontal="left"/>
      <protection locked="0"/>
    </xf>
    <xf numFmtId="1" fontId="4" fillId="0" borderId="34" xfId="0" applyNumberFormat="1" applyFont="1" applyFill="1" applyBorder="1" applyAlignment="1" applyProtection="1">
      <alignment horizontal="left"/>
      <protection locked="0"/>
    </xf>
    <xf numFmtId="2" fontId="6" fillId="0" borderId="32" xfId="0" applyNumberFormat="1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166" fontId="5" fillId="0" borderId="31" xfId="0" applyNumberFormat="1" applyFont="1" applyFill="1" applyBorder="1" applyAlignment="1">
      <alignment horizontal="left"/>
    </xf>
    <xf numFmtId="0" fontId="6" fillId="0" borderId="29" xfId="0" applyNumberFormat="1" applyFont="1" applyFill="1" applyBorder="1" applyAlignment="1">
      <alignment horizontal="left"/>
    </xf>
    <xf numFmtId="0" fontId="6" fillId="0" borderId="30" xfId="0" applyNumberFormat="1" applyFont="1" applyFill="1" applyBorder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165" fontId="9" fillId="0" borderId="2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2" fontId="9" fillId="0" borderId="38" xfId="0" applyNumberFormat="1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165" fontId="5" fillId="0" borderId="48" xfId="0" applyNumberFormat="1" applyFont="1" applyFill="1" applyBorder="1" applyAlignment="1">
      <alignment horizontal="center"/>
    </xf>
    <xf numFmtId="2" fontId="9" fillId="0" borderId="51" xfId="0" applyNumberFormat="1" applyFont="1" applyFill="1" applyBorder="1" applyAlignment="1">
      <alignment horizontal="center" vertical="center"/>
    </xf>
    <xf numFmtId="2" fontId="9" fillId="0" borderId="38" xfId="0" applyNumberFormat="1" applyFont="1" applyFill="1" applyBorder="1" applyAlignment="1">
      <alignment horizontal="center" vertical="center"/>
    </xf>
    <xf numFmtId="2" fontId="9" fillId="0" borderId="48" xfId="0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49" fontId="37" fillId="0" borderId="0" xfId="0" applyNumberFormat="1" applyFont="1" applyFill="1" applyAlignment="1">
      <alignment vertical="center"/>
    </xf>
    <xf numFmtId="49" fontId="37" fillId="0" borderId="0" xfId="0" applyNumberFormat="1" applyFont="1" applyFill="1" applyBorder="1" applyAlignment="1">
      <alignment vertical="center"/>
    </xf>
    <xf numFmtId="0" fontId="37" fillId="0" borderId="55" xfId="0" applyFont="1" applyFill="1" applyBorder="1" applyAlignment="1">
      <alignment vertical="center" wrapText="1"/>
    </xf>
    <xf numFmtId="0" fontId="37" fillId="0" borderId="52" xfId="0" applyFont="1" applyFill="1" applyBorder="1" applyAlignment="1">
      <alignment vertical="center" wrapText="1"/>
    </xf>
    <xf numFmtId="0" fontId="37" fillId="0" borderId="56" xfId="0" applyFont="1" applyFill="1" applyBorder="1" applyAlignment="1">
      <alignment vertical="center" wrapText="1"/>
    </xf>
    <xf numFmtId="49" fontId="37" fillId="0" borderId="17" xfId="0" applyNumberFormat="1" applyFont="1" applyFill="1" applyBorder="1" applyAlignment="1">
      <alignment vertical="center"/>
    </xf>
    <xf numFmtId="49" fontId="6" fillId="0" borderId="73" xfId="0" applyNumberFormat="1" applyFont="1" applyFill="1" applyBorder="1" applyAlignment="1" applyProtection="1">
      <alignment horizontal="center"/>
      <protection locked="0"/>
    </xf>
    <xf numFmtId="49" fontId="6" fillId="0" borderId="73" xfId="0" applyNumberFormat="1" applyFont="1" applyFill="1" applyBorder="1" applyAlignment="1">
      <alignment horizontal="center"/>
    </xf>
    <xf numFmtId="49" fontId="5" fillId="0" borderId="49" xfId="0" applyNumberFormat="1" applyFont="1" applyFill="1" applyBorder="1" applyAlignment="1" applyProtection="1">
      <alignment horizontal="center"/>
      <protection locked="0"/>
    </xf>
    <xf numFmtId="49" fontId="37" fillId="0" borderId="18" xfId="0" applyNumberFormat="1" applyFont="1" applyFill="1" applyBorder="1" applyAlignment="1">
      <alignment vertical="center"/>
    </xf>
    <xf numFmtId="49" fontId="6" fillId="0" borderId="12" xfId="0" applyNumberFormat="1" applyFont="1" applyFill="1" applyBorder="1" applyAlignment="1" applyProtection="1">
      <protection locked="0"/>
    </xf>
    <xf numFmtId="49" fontId="4" fillId="0" borderId="0" xfId="0" applyNumberFormat="1" applyFont="1" applyFill="1"/>
    <xf numFmtId="49" fontId="4" fillId="0" borderId="23" xfId="0" applyNumberFormat="1" applyFont="1" applyFill="1" applyBorder="1"/>
    <xf numFmtId="49" fontId="4" fillId="0" borderId="34" xfId="0" applyNumberFormat="1" applyFont="1" applyFill="1" applyBorder="1"/>
    <xf numFmtId="165" fontId="6" fillId="0" borderId="24" xfId="0" applyNumberFormat="1" applyFont="1" applyFill="1" applyBorder="1" applyAlignment="1" applyProtection="1">
      <alignment horizontal="left"/>
      <protection locked="0"/>
    </xf>
    <xf numFmtId="2" fontId="5" fillId="0" borderId="84" xfId="0" applyNumberFormat="1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1" fontId="6" fillId="0" borderId="30" xfId="0" applyNumberFormat="1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center"/>
    </xf>
    <xf numFmtId="165" fontId="6" fillId="0" borderId="29" xfId="0" applyNumberFormat="1" applyFont="1" applyFill="1" applyBorder="1" applyAlignment="1" applyProtection="1">
      <alignment horizontal="left"/>
      <protection locked="0"/>
    </xf>
    <xf numFmtId="164" fontId="4" fillId="0" borderId="25" xfId="0" applyNumberFormat="1" applyFont="1" applyFill="1" applyBorder="1" applyAlignment="1" applyProtection="1">
      <alignment horizontal="left"/>
      <protection locked="0"/>
    </xf>
    <xf numFmtId="0" fontId="6" fillId="0" borderId="10" xfId="0" applyNumberFormat="1" applyFont="1" applyFill="1" applyBorder="1" applyAlignment="1" applyProtection="1">
      <alignment horizontal="left"/>
      <protection locked="0"/>
    </xf>
    <xf numFmtId="0" fontId="6" fillId="0" borderId="85" xfId="0" applyFont="1" applyFill="1" applyBorder="1" applyAlignment="1">
      <alignment horizontal="left"/>
    </xf>
    <xf numFmtId="0" fontId="6" fillId="0" borderId="85" xfId="0" applyFont="1" applyFill="1" applyBorder="1" applyAlignment="1">
      <alignment horizontal="left" wrapText="1"/>
    </xf>
    <xf numFmtId="0" fontId="6" fillId="0" borderId="71" xfId="0" applyFont="1" applyFill="1" applyBorder="1" applyAlignment="1">
      <alignment horizontal="left"/>
    </xf>
    <xf numFmtId="164" fontId="6" fillId="0" borderId="81" xfId="0" applyNumberFormat="1" applyFont="1" applyFill="1" applyBorder="1" applyAlignment="1">
      <alignment horizontal="left"/>
    </xf>
    <xf numFmtId="0" fontId="6" fillId="0" borderId="24" xfId="0" applyNumberFormat="1" applyFont="1" applyFill="1" applyBorder="1" applyAlignment="1" applyProtection="1">
      <alignment horizontal="left"/>
      <protection locked="0"/>
    </xf>
    <xf numFmtId="174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4" fontId="5" fillId="0" borderId="0" xfId="0" applyNumberFormat="1" applyFont="1" applyFill="1" applyBorder="1" applyAlignment="1" applyProtection="1">
      <alignment horizontal="center"/>
      <protection locked="0"/>
    </xf>
    <xf numFmtId="165" fontId="6" fillId="0" borderId="10" xfId="0" applyNumberFormat="1" applyFont="1" applyFill="1" applyBorder="1" applyAlignment="1" applyProtection="1">
      <alignment horizontal="left" indent="2"/>
      <protection locked="0"/>
    </xf>
    <xf numFmtId="0" fontId="39" fillId="0" borderId="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164" fontId="5" fillId="0" borderId="11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5" fillId="0" borderId="48" xfId="0" applyNumberFormat="1" applyFont="1" applyFill="1" applyBorder="1" applyAlignment="1">
      <alignment horizontal="left"/>
    </xf>
    <xf numFmtId="0" fontId="6" fillId="0" borderId="62" xfId="0" applyNumberFormat="1" applyFont="1" applyFill="1" applyBorder="1" applyAlignment="1" applyProtection="1">
      <alignment horizontal="left"/>
      <protection locked="0"/>
    </xf>
    <xf numFmtId="165" fontId="4" fillId="0" borderId="27" xfId="0" applyNumberFormat="1" applyFont="1" applyFill="1" applyBorder="1" applyAlignment="1" applyProtection="1">
      <alignment horizontal="left"/>
      <protection locked="0"/>
    </xf>
    <xf numFmtId="1" fontId="4" fillId="0" borderId="35" xfId="0" applyNumberFormat="1" applyFont="1" applyFill="1" applyBorder="1" applyAlignment="1" applyProtection="1">
      <alignment horizontal="left"/>
      <protection locked="0"/>
    </xf>
    <xf numFmtId="0" fontId="6" fillId="0" borderId="30" xfId="0" applyFont="1" applyFill="1" applyBorder="1" applyAlignment="1">
      <alignment horizontal="left" wrapText="1"/>
    </xf>
    <xf numFmtId="2" fontId="6" fillId="0" borderId="30" xfId="0" applyNumberFormat="1" applyFont="1" applyFill="1" applyBorder="1" applyAlignment="1">
      <alignment horizontal="left"/>
    </xf>
    <xf numFmtId="165" fontId="6" fillId="0" borderId="37" xfId="0" applyNumberFormat="1" applyFont="1" applyFill="1" applyBorder="1" applyAlignment="1">
      <alignment horizontal="left"/>
    </xf>
    <xf numFmtId="0" fontId="6" fillId="0" borderId="27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/>
    </xf>
    <xf numFmtId="0" fontId="4" fillId="0" borderId="37" xfId="0" applyFont="1" applyFill="1" applyBorder="1" applyAlignment="1">
      <alignment horizontal="left"/>
    </xf>
    <xf numFmtId="164" fontId="4" fillId="0" borderId="38" xfId="0" applyNumberFormat="1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 applyProtection="1">
      <alignment horizontal="left"/>
      <protection locked="0"/>
    </xf>
    <xf numFmtId="0" fontId="6" fillId="0" borderId="85" xfId="0" applyNumberFormat="1" applyFont="1" applyFill="1" applyBorder="1" applyAlignment="1">
      <alignment horizontal="left"/>
    </xf>
    <xf numFmtId="2" fontId="6" fillId="0" borderId="68" xfId="0" applyNumberFormat="1" applyFont="1" applyFill="1" applyBorder="1" applyAlignment="1">
      <alignment horizontal="left"/>
    </xf>
    <xf numFmtId="164" fontId="6" fillId="0" borderId="68" xfId="0" applyNumberFormat="1" applyFont="1" applyFill="1" applyBorder="1" applyAlignment="1">
      <alignment horizontal="left"/>
    </xf>
    <xf numFmtId="164" fontId="6" fillId="0" borderId="45" xfId="0" applyNumberFormat="1" applyFont="1" applyFill="1" applyBorder="1" applyAlignment="1">
      <alignment horizontal="left"/>
    </xf>
    <xf numFmtId="164" fontId="6" fillId="0" borderId="68" xfId="0" applyNumberFormat="1" applyFont="1" applyFill="1" applyBorder="1" applyAlignment="1" applyProtection="1">
      <alignment horizontal="left"/>
      <protection locked="0"/>
    </xf>
    <xf numFmtId="164" fontId="6" fillId="0" borderId="46" xfId="0" applyNumberFormat="1" applyFont="1" applyFill="1" applyBorder="1" applyAlignment="1" applyProtection="1">
      <alignment horizontal="left"/>
      <protection locked="0"/>
    </xf>
    <xf numFmtId="164" fontId="6" fillId="0" borderId="45" xfId="0" applyNumberFormat="1" applyFont="1" applyFill="1" applyBorder="1" applyAlignment="1" applyProtection="1">
      <alignment horizontal="left"/>
      <protection locked="0"/>
    </xf>
    <xf numFmtId="0" fontId="6" fillId="0" borderId="68" xfId="0" applyFont="1" applyFill="1" applyBorder="1" applyAlignment="1" applyProtection="1">
      <alignment horizontal="left"/>
      <protection locked="0"/>
    </xf>
    <xf numFmtId="0" fontId="6" fillId="0" borderId="68" xfId="0" applyNumberFormat="1" applyFont="1" applyFill="1" applyBorder="1" applyAlignment="1">
      <alignment horizontal="left"/>
    </xf>
    <xf numFmtId="2" fontId="6" fillId="0" borderId="85" xfId="0" applyNumberFormat="1" applyFont="1" applyFill="1" applyBorder="1" applyAlignment="1">
      <alignment horizontal="left"/>
    </xf>
    <xf numFmtId="164" fontId="6" fillId="0" borderId="85" xfId="0" applyNumberFormat="1" applyFont="1" applyFill="1" applyBorder="1" applyAlignment="1">
      <alignment horizontal="left"/>
    </xf>
    <xf numFmtId="165" fontId="6" fillId="0" borderId="30" xfId="0" applyNumberFormat="1" applyFont="1" applyFill="1" applyBorder="1" applyAlignment="1">
      <alignment horizontal="center"/>
    </xf>
    <xf numFmtId="165" fontId="6" fillId="0" borderId="29" xfId="0" applyNumberFormat="1" applyFont="1" applyFill="1" applyBorder="1" applyAlignment="1">
      <alignment horizontal="center"/>
    </xf>
    <xf numFmtId="0" fontId="6" fillId="0" borderId="68" xfId="0" applyFont="1" applyFill="1" applyBorder="1" applyAlignment="1">
      <alignment horizontal="left" wrapText="1"/>
    </xf>
    <xf numFmtId="165" fontId="6" fillId="0" borderId="46" xfId="0" applyNumberFormat="1" applyFont="1" applyFill="1" applyBorder="1" applyAlignment="1">
      <alignment horizontal="center"/>
    </xf>
    <xf numFmtId="164" fontId="6" fillId="0" borderId="75" xfId="0" applyNumberFormat="1" applyFont="1" applyFill="1" applyBorder="1" applyAlignment="1">
      <alignment horizontal="left"/>
    </xf>
    <xf numFmtId="165" fontId="6" fillId="0" borderId="68" xfId="0" applyNumberFormat="1" applyFont="1" applyFill="1" applyBorder="1" applyAlignment="1">
      <alignment horizontal="left"/>
    </xf>
    <xf numFmtId="0" fontId="6" fillId="0" borderId="26" xfId="0" applyFont="1" applyFill="1" applyBorder="1" applyAlignment="1" applyProtection="1">
      <alignment horizontal="left"/>
      <protection locked="0"/>
    </xf>
    <xf numFmtId="164" fontId="6" fillId="0" borderId="86" xfId="0" applyNumberFormat="1" applyFont="1" applyFill="1" applyBorder="1" applyAlignment="1">
      <alignment horizontal="left"/>
    </xf>
    <xf numFmtId="0" fontId="6" fillId="0" borderId="24" xfId="0" applyNumberFormat="1" applyFont="1" applyFill="1" applyBorder="1" applyAlignment="1">
      <alignment horizontal="left"/>
    </xf>
    <xf numFmtId="0" fontId="4" fillId="0" borderId="19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0" fontId="33" fillId="0" borderId="46" xfId="19" applyFont="1" applyFill="1" applyBorder="1" applyAlignment="1">
      <alignment horizontal="center"/>
    </xf>
    <xf numFmtId="0" fontId="33" fillId="0" borderId="29" xfId="19" applyFont="1" applyFill="1" applyBorder="1" applyAlignment="1">
      <alignment horizontal="center"/>
    </xf>
    <xf numFmtId="0" fontId="6" fillId="0" borderId="16" xfId="0" applyFont="1" applyFill="1" applyBorder="1" applyAlignment="1">
      <alignment horizontal="left"/>
    </xf>
    <xf numFmtId="0" fontId="6" fillId="0" borderId="16" xfId="0" applyFont="1" applyFill="1" applyBorder="1"/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2" fontId="6" fillId="0" borderId="0" xfId="0" applyNumberFormat="1" applyFont="1" applyFill="1" applyBorder="1" applyAlignment="1">
      <alignment horizontal="center"/>
    </xf>
    <xf numFmtId="49" fontId="4" fillId="0" borderId="80" xfId="0" applyNumberFormat="1" applyFont="1" applyFill="1" applyBorder="1"/>
    <xf numFmtId="49" fontId="4" fillId="0" borderId="69" xfId="0" applyNumberFormat="1" applyFont="1" applyFill="1" applyBorder="1"/>
    <xf numFmtId="49" fontId="6" fillId="0" borderId="16" xfId="0" applyNumberFormat="1" applyFont="1" applyFill="1" applyBorder="1"/>
    <xf numFmtId="0" fontId="5" fillId="0" borderId="41" xfId="0" applyFont="1" applyFill="1" applyBorder="1" applyAlignment="1">
      <alignment vertical="center" wrapText="1"/>
    </xf>
    <xf numFmtId="0" fontId="37" fillId="0" borderId="41" xfId="0" applyFont="1" applyFill="1" applyBorder="1" applyAlignment="1">
      <alignment horizontal="left" vertical="center" wrapText="1"/>
    </xf>
    <xf numFmtId="2" fontId="5" fillId="0" borderId="8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/>
    </xf>
    <xf numFmtId="0" fontId="9" fillId="0" borderId="68" xfId="0" applyFont="1" applyFill="1" applyBorder="1" applyAlignment="1">
      <alignment horizontal="left"/>
    </xf>
    <xf numFmtId="0" fontId="9" fillId="0" borderId="76" xfId="0" applyFont="1" applyFill="1" applyBorder="1" applyAlignment="1">
      <alignment horizontal="left"/>
    </xf>
    <xf numFmtId="0" fontId="9" fillId="0" borderId="75" xfId="0" applyFont="1" applyFill="1" applyBorder="1" applyAlignment="1">
      <alignment horizontal="left"/>
    </xf>
    <xf numFmtId="0" fontId="9" fillId="0" borderId="46" xfId="0" applyFont="1" applyFill="1" applyBorder="1" applyAlignment="1">
      <alignment horizontal="left"/>
    </xf>
    <xf numFmtId="0" fontId="9" fillId="0" borderId="73" xfId="0" applyFont="1" applyFill="1" applyBorder="1" applyAlignment="1">
      <alignment horizontal="left"/>
    </xf>
    <xf numFmtId="0" fontId="39" fillId="0" borderId="50" xfId="0" applyFont="1" applyFill="1" applyBorder="1" applyAlignment="1">
      <alignment horizontal="left"/>
    </xf>
    <xf numFmtId="0" fontId="48" fillId="0" borderId="0" xfId="0" applyFont="1" applyFill="1" applyBorder="1" applyAlignment="1">
      <alignment horizontal="left"/>
    </xf>
    <xf numFmtId="0" fontId="5" fillId="0" borderId="45" xfId="0" applyFont="1" applyFill="1" applyBorder="1" applyAlignment="1">
      <alignment horizontal="left"/>
    </xf>
    <xf numFmtId="0" fontId="49" fillId="0" borderId="0" xfId="0" applyFont="1" applyFill="1" applyBorder="1" applyAlignment="1">
      <alignment horizontal="left"/>
    </xf>
    <xf numFmtId="0" fontId="38" fillId="0" borderId="11" xfId="0" applyNumberFormat="1" applyFont="1" applyFill="1" applyBorder="1" applyAlignment="1">
      <alignment horizontal="left"/>
    </xf>
    <xf numFmtId="0" fontId="46" fillId="0" borderId="0" xfId="0" applyFont="1" applyFill="1" applyBorder="1" applyAlignment="1" applyProtection="1">
      <alignment horizontal="left"/>
    </xf>
    <xf numFmtId="0" fontId="5" fillId="0" borderId="84" xfId="0" applyFont="1" applyFill="1" applyBorder="1"/>
    <xf numFmtId="0" fontId="5" fillId="0" borderId="52" xfId="0" applyFont="1" applyFill="1" applyBorder="1"/>
    <xf numFmtId="0" fontId="6" fillId="0" borderId="84" xfId="0" applyFont="1" applyFill="1" applyBorder="1"/>
    <xf numFmtId="0" fontId="6" fillId="0" borderId="63" xfId="0" applyFont="1" applyFill="1" applyBorder="1"/>
    <xf numFmtId="0" fontId="5" fillId="0" borderId="83" xfId="0" applyFont="1" applyFill="1" applyBorder="1"/>
    <xf numFmtId="0" fontId="5" fillId="0" borderId="41" xfId="0" applyFont="1" applyFill="1" applyBorder="1"/>
    <xf numFmtId="0" fontId="6" fillId="0" borderId="83" xfId="0" applyFont="1" applyFill="1" applyBorder="1"/>
    <xf numFmtId="0" fontId="6" fillId="0" borderId="39" xfId="0" applyFont="1" applyFill="1" applyBorder="1"/>
    <xf numFmtId="0" fontId="6" fillId="0" borderId="18" xfId="0" applyFont="1" applyFill="1" applyBorder="1"/>
    <xf numFmtId="0" fontId="9" fillId="0" borderId="0" xfId="0" applyNumberFormat="1" applyFont="1" applyFill="1" applyBorder="1" applyAlignment="1">
      <alignment horizontal="left"/>
    </xf>
    <xf numFmtId="0" fontId="6" fillId="0" borderId="86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/>
    </xf>
    <xf numFmtId="0" fontId="5" fillId="0" borderId="5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/>
    </xf>
    <xf numFmtId="0" fontId="6" fillId="0" borderId="84" xfId="0" applyFont="1" applyFill="1" applyBorder="1" applyAlignment="1">
      <alignment horizontal="center"/>
    </xf>
    <xf numFmtId="0" fontId="6" fillId="0" borderId="83" xfId="0" applyFont="1" applyFill="1" applyBorder="1" applyAlignment="1">
      <alignment horizontal="center"/>
    </xf>
    <xf numFmtId="0" fontId="6" fillId="0" borderId="54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165" fontId="6" fillId="0" borderId="10" xfId="0" applyNumberFormat="1" applyFont="1" applyFill="1" applyBorder="1" applyAlignment="1" applyProtection="1">
      <alignment horizontal="center"/>
      <protection locked="0"/>
    </xf>
    <xf numFmtId="165" fontId="6" fillId="0" borderId="22" xfId="0" applyNumberFormat="1" applyFont="1" applyFill="1" applyBorder="1" applyAlignment="1" applyProtection="1">
      <alignment horizontal="center"/>
      <protection locked="0"/>
    </xf>
    <xf numFmtId="165" fontId="6" fillId="0" borderId="81" xfId="0" applyNumberFormat="1" applyFont="1" applyFill="1" applyBorder="1" applyAlignment="1" applyProtection="1">
      <alignment horizontal="center"/>
      <protection locked="0"/>
    </xf>
    <xf numFmtId="165" fontId="6" fillId="0" borderId="22" xfId="0" applyNumberFormat="1" applyFont="1" applyFill="1" applyBorder="1" applyAlignment="1">
      <alignment horizontal="center"/>
    </xf>
    <xf numFmtId="165" fontId="6" fillId="0" borderId="81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/>
    </xf>
    <xf numFmtId="165" fontId="6" fillId="0" borderId="85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 wrapText="1"/>
    </xf>
    <xf numFmtId="165" fontId="6" fillId="0" borderId="85" xfId="0" applyNumberFormat="1" applyFont="1" applyFill="1" applyBorder="1" applyAlignment="1">
      <alignment horizontal="center" wrapText="1"/>
    </xf>
    <xf numFmtId="165" fontId="6" fillId="0" borderId="23" xfId="0" applyNumberFormat="1" applyFont="1" applyFill="1" applyBorder="1" applyAlignment="1">
      <alignment horizontal="center"/>
    </xf>
    <xf numFmtId="165" fontId="6" fillId="0" borderId="80" xfId="0" applyNumberFormat="1" applyFont="1" applyFill="1" applyBorder="1" applyAlignment="1">
      <alignment horizontal="center"/>
    </xf>
    <xf numFmtId="165" fontId="6" fillId="0" borderId="45" xfId="0" applyNumberFormat="1" applyFont="1" applyFill="1" applyBorder="1" applyAlignment="1">
      <alignment horizontal="center"/>
    </xf>
    <xf numFmtId="165" fontId="6" fillId="0" borderId="86" xfId="0" applyNumberFormat="1" applyFont="1" applyFill="1" applyBorder="1" applyAlignment="1">
      <alignment horizontal="center" wrapText="1"/>
    </xf>
    <xf numFmtId="165" fontId="6" fillId="0" borderId="86" xfId="0" applyNumberFormat="1" applyFont="1" applyFill="1" applyBorder="1" applyAlignment="1">
      <alignment horizontal="center"/>
    </xf>
    <xf numFmtId="165" fontId="6" fillId="0" borderId="24" xfId="0" applyNumberFormat="1" applyFont="1" applyFill="1" applyBorder="1" applyAlignment="1">
      <alignment horizontal="center"/>
    </xf>
    <xf numFmtId="165" fontId="6" fillId="0" borderId="71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 applyProtection="1">
      <alignment horizontal="center"/>
      <protection locked="0"/>
    </xf>
    <xf numFmtId="165" fontId="5" fillId="0" borderId="22" xfId="0" applyNumberFormat="1" applyFont="1" applyFill="1" applyBorder="1" applyAlignment="1">
      <alignment horizontal="center"/>
    </xf>
    <xf numFmtId="165" fontId="5" fillId="0" borderId="81" xfId="0" applyNumberFormat="1" applyFont="1" applyFill="1" applyBorder="1" applyAlignment="1">
      <alignment horizontal="center"/>
    </xf>
    <xf numFmtId="165" fontId="5" fillId="0" borderId="22" xfId="0" applyNumberFormat="1" applyFont="1" applyFill="1" applyBorder="1" applyAlignment="1" applyProtection="1">
      <alignment horizontal="center"/>
      <protection locked="0"/>
    </xf>
    <xf numFmtId="165" fontId="5" fillId="0" borderId="81" xfId="0" applyNumberFormat="1" applyFont="1" applyFill="1" applyBorder="1" applyAlignment="1" applyProtection="1">
      <alignment horizontal="center"/>
      <protection locked="0"/>
    </xf>
    <xf numFmtId="165" fontId="6" fillId="0" borderId="29" xfId="0" applyNumberFormat="1" applyFont="1" applyFill="1" applyBorder="1" applyAlignment="1">
      <alignment horizontal="center" wrapText="1"/>
    </xf>
    <xf numFmtId="165" fontId="5" fillId="0" borderId="14" xfId="0" applyNumberFormat="1" applyFont="1" applyFill="1" applyBorder="1" applyAlignment="1">
      <alignment horizontal="center"/>
    </xf>
    <xf numFmtId="165" fontId="6" fillId="0" borderId="82" xfId="0" applyNumberFormat="1" applyFont="1" applyFill="1" applyBorder="1" applyAlignment="1">
      <alignment horizontal="center"/>
    </xf>
    <xf numFmtId="165" fontId="5" fillId="0" borderId="29" xfId="0" applyNumberFormat="1" applyFont="1" applyFill="1" applyBorder="1" applyAlignment="1" applyProtection="1">
      <alignment horizontal="center"/>
      <protection locked="0"/>
    </xf>
    <xf numFmtId="165" fontId="5" fillId="0" borderId="86" xfId="0" applyNumberFormat="1" applyFont="1" applyFill="1" applyBorder="1" applyAlignment="1" applyProtection="1">
      <alignment horizontal="center"/>
      <protection locked="0"/>
    </xf>
    <xf numFmtId="165" fontId="6" fillId="0" borderId="28" xfId="0" applyNumberFormat="1" applyFont="1" applyFill="1" applyBorder="1" applyAlignment="1">
      <alignment horizontal="center"/>
    </xf>
    <xf numFmtId="165" fontId="6" fillId="0" borderId="62" xfId="0" applyNumberFormat="1" applyFont="1" applyFill="1" applyBorder="1" applyAlignment="1">
      <alignment horizontal="center"/>
    </xf>
    <xf numFmtId="165" fontId="5" fillId="0" borderId="73" xfId="0" applyNumberFormat="1" applyFont="1" applyFill="1" applyBorder="1" applyAlignment="1">
      <alignment horizontal="center"/>
    </xf>
    <xf numFmtId="165" fontId="5" fillId="0" borderId="49" xfId="0" applyNumberFormat="1" applyFont="1" applyFill="1" applyBorder="1" applyAlignment="1">
      <alignment horizontal="center"/>
    </xf>
    <xf numFmtId="165" fontId="5" fillId="0" borderId="11" xfId="0" applyNumberFormat="1" applyFont="1" applyFill="1" applyBorder="1" applyAlignment="1">
      <alignment horizontal="center"/>
    </xf>
    <xf numFmtId="165" fontId="5" fillId="0" borderId="12" xfId="0" applyNumberFormat="1" applyFont="1" applyFill="1" applyBorder="1" applyAlignment="1">
      <alignment horizontal="center"/>
    </xf>
    <xf numFmtId="165" fontId="6" fillId="0" borderId="68" xfId="0" applyNumberFormat="1" applyFont="1" applyFill="1" applyBorder="1" applyAlignment="1">
      <alignment horizontal="center"/>
    </xf>
    <xf numFmtId="165" fontId="6" fillId="0" borderId="85" xfId="0" applyNumberFormat="1" applyFont="1" applyFill="1" applyBorder="1" applyAlignment="1" applyProtection="1">
      <alignment horizontal="center" wrapText="1"/>
      <protection locked="0"/>
    </xf>
    <xf numFmtId="165" fontId="6" fillId="0" borderId="75" xfId="0" applyNumberFormat="1" applyFont="1" applyFill="1" applyBorder="1" applyAlignment="1">
      <alignment horizontal="center"/>
    </xf>
    <xf numFmtId="165" fontId="5" fillId="0" borderId="24" xfId="0" applyNumberFormat="1" applyFont="1" applyFill="1" applyBorder="1" applyAlignment="1">
      <alignment horizontal="center"/>
    </xf>
    <xf numFmtId="165" fontId="5" fillId="0" borderId="37" xfId="0" applyNumberFormat="1" applyFont="1" applyFill="1" applyBorder="1" applyAlignment="1">
      <alignment horizontal="center"/>
    </xf>
    <xf numFmtId="165" fontId="6" fillId="0" borderId="37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34" xfId="0" applyNumberFormat="1" applyFont="1" applyFill="1" applyBorder="1" applyAlignment="1">
      <alignment horizontal="center"/>
    </xf>
    <xf numFmtId="165" fontId="11" fillId="0" borderId="10" xfId="0" applyNumberFormat="1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165" fontId="50" fillId="0" borderId="0" xfId="0" applyNumberFormat="1" applyFont="1" applyFill="1" applyBorder="1" applyAlignment="1">
      <alignment horizontal="center"/>
    </xf>
    <xf numFmtId="165" fontId="50" fillId="0" borderId="14" xfId="0" applyNumberFormat="1" applyFont="1" applyFill="1" applyBorder="1" applyAlignment="1">
      <alignment horizontal="center"/>
    </xf>
    <xf numFmtId="165" fontId="6" fillId="0" borderId="22" xfId="0" applyNumberFormat="1" applyFont="1" applyFill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42" fillId="0" borderId="11" xfId="0" applyNumberFormat="1" applyFont="1" applyFill="1" applyBorder="1" applyAlignment="1">
      <alignment horizontal="center"/>
    </xf>
    <xf numFmtId="165" fontId="42" fillId="0" borderId="12" xfId="0" applyNumberFormat="1" applyFont="1" applyFill="1" applyBorder="1" applyAlignment="1">
      <alignment horizontal="center"/>
    </xf>
    <xf numFmtId="165" fontId="5" fillId="0" borderId="50" xfId="0" applyNumberFormat="1" applyFont="1" applyFill="1" applyBorder="1" applyAlignment="1">
      <alignment horizontal="center"/>
    </xf>
    <xf numFmtId="165" fontId="6" fillId="0" borderId="22" xfId="0" applyNumberFormat="1" applyFont="1" applyFill="1" applyBorder="1" applyAlignment="1">
      <alignment horizontal="center" wrapText="1"/>
    </xf>
    <xf numFmtId="165" fontId="4" fillId="0" borderId="29" xfId="0" applyNumberFormat="1" applyFont="1" applyFill="1" applyBorder="1" applyAlignment="1" applyProtection="1">
      <alignment horizontal="center"/>
      <protection locked="0"/>
    </xf>
    <xf numFmtId="165" fontId="4" fillId="0" borderId="30" xfId="0" applyNumberFormat="1" applyFont="1" applyFill="1" applyBorder="1" applyAlignment="1" applyProtection="1">
      <alignment horizontal="center"/>
      <protection locked="0"/>
    </xf>
    <xf numFmtId="165" fontId="6" fillId="0" borderId="58" xfId="0" applyNumberFormat="1" applyFont="1" applyFill="1" applyBorder="1" applyAlignment="1">
      <alignment horizontal="center"/>
    </xf>
    <xf numFmtId="165" fontId="6" fillId="0" borderId="59" xfId="0" applyNumberFormat="1" applyFont="1" applyFill="1" applyBorder="1" applyAlignment="1">
      <alignment horizontal="center"/>
    </xf>
    <xf numFmtId="0" fontId="9" fillId="0" borderId="43" xfId="0" applyFont="1" applyFill="1" applyBorder="1" applyAlignment="1">
      <alignment horizontal="left"/>
    </xf>
    <xf numFmtId="0" fontId="9" fillId="0" borderId="82" xfId="0" applyFont="1" applyFill="1" applyBorder="1" applyAlignment="1">
      <alignment horizontal="left"/>
    </xf>
    <xf numFmtId="0" fontId="9" fillId="0" borderId="79" xfId="0" applyFont="1" applyFill="1" applyBorder="1" applyAlignment="1">
      <alignment horizontal="left"/>
    </xf>
    <xf numFmtId="0" fontId="9" fillId="0" borderId="72" xfId="0" applyFont="1" applyFill="1" applyBorder="1" applyAlignment="1">
      <alignment horizontal="left"/>
    </xf>
    <xf numFmtId="166" fontId="45" fillId="0" borderId="82" xfId="0" applyNumberFormat="1" applyFont="1" applyFill="1" applyBorder="1" applyAlignment="1">
      <alignment horizontal="left"/>
    </xf>
    <xf numFmtId="166" fontId="45" fillId="0" borderId="44" xfId="0" applyNumberFormat="1" applyFont="1" applyFill="1" applyBorder="1" applyAlignment="1">
      <alignment horizontal="left"/>
    </xf>
    <xf numFmtId="0" fontId="9" fillId="0" borderId="50" xfId="0" applyFont="1" applyFill="1" applyBorder="1" applyAlignment="1">
      <alignment horizontal="left"/>
    </xf>
    <xf numFmtId="166" fontId="45" fillId="0" borderId="79" xfId="0" applyNumberFormat="1" applyFont="1" applyFill="1" applyBorder="1" applyAlignment="1">
      <alignment horizontal="left"/>
    </xf>
    <xf numFmtId="0" fontId="9" fillId="0" borderId="53" xfId="0" applyFont="1" applyFill="1" applyBorder="1" applyAlignment="1">
      <alignment horizontal="left"/>
    </xf>
    <xf numFmtId="0" fontId="9" fillId="0" borderId="84" xfId="0" applyFont="1" applyFill="1" applyBorder="1" applyAlignment="1">
      <alignment horizontal="left"/>
    </xf>
    <xf numFmtId="0" fontId="9" fillId="0" borderId="54" xfId="0" applyFont="1" applyFill="1" applyBorder="1" applyAlignment="1">
      <alignment horizontal="left"/>
    </xf>
    <xf numFmtId="0" fontId="9" fillId="0" borderId="15" xfId="0" applyNumberFormat="1" applyFont="1" applyFill="1" applyBorder="1" applyAlignment="1"/>
    <xf numFmtId="0" fontId="9" fillId="0" borderId="13" xfId="0" applyNumberFormat="1" applyFont="1" applyFill="1" applyBorder="1" applyAlignment="1"/>
    <xf numFmtId="0" fontId="9" fillId="0" borderId="16" xfId="0" applyNumberFormat="1" applyFont="1" applyFill="1" applyBorder="1" applyAlignment="1">
      <alignment vertical="top"/>
    </xf>
    <xf numFmtId="0" fontId="5" fillId="0" borderId="39" xfId="0" applyFont="1" applyFill="1" applyBorder="1" applyAlignment="1"/>
    <xf numFmtId="0" fontId="5" fillId="0" borderId="83" xfId="0" applyFont="1" applyFill="1" applyBorder="1" applyAlignment="1"/>
    <xf numFmtId="0" fontId="5" fillId="0" borderId="41" xfId="0" applyFont="1" applyFill="1" applyBorder="1" applyAlignment="1"/>
    <xf numFmtId="0" fontId="5" fillId="0" borderId="42" xfId="0" applyFont="1" applyFill="1" applyBorder="1" applyAlignment="1"/>
    <xf numFmtId="0" fontId="5" fillId="0" borderId="38" xfId="0" applyFont="1" applyFill="1" applyBorder="1" applyAlignment="1"/>
    <xf numFmtId="165" fontId="6" fillId="0" borderId="45" xfId="0" applyNumberFormat="1" applyFont="1" applyFill="1" applyBorder="1" applyAlignment="1" applyProtection="1">
      <alignment horizontal="center"/>
      <protection locked="0"/>
    </xf>
    <xf numFmtId="165" fontId="6" fillId="0" borderId="68" xfId="0" applyNumberFormat="1" applyFont="1" applyFill="1" applyBorder="1" applyAlignment="1" applyProtection="1">
      <alignment horizontal="center"/>
      <protection locked="0"/>
    </xf>
    <xf numFmtId="165" fontId="5" fillId="0" borderId="45" xfId="0" applyNumberFormat="1" applyFont="1" applyFill="1" applyBorder="1" applyAlignment="1" applyProtection="1">
      <alignment horizontal="center"/>
      <protection locked="0"/>
    </xf>
    <xf numFmtId="165" fontId="5" fillId="0" borderId="46" xfId="0" applyNumberFormat="1" applyFont="1" applyFill="1" applyBorder="1" applyAlignment="1" applyProtection="1">
      <alignment horizontal="center"/>
      <protection locked="0"/>
    </xf>
    <xf numFmtId="165" fontId="5" fillId="0" borderId="45" xfId="0" applyNumberFormat="1" applyFont="1" applyFill="1" applyBorder="1" applyAlignment="1">
      <alignment horizontal="center"/>
    </xf>
    <xf numFmtId="165" fontId="6" fillId="0" borderId="76" xfId="0" applyNumberFormat="1" applyFont="1" applyFill="1" applyBorder="1" applyAlignment="1">
      <alignment horizontal="center"/>
    </xf>
    <xf numFmtId="165" fontId="6" fillId="0" borderId="68" xfId="0" applyNumberFormat="1" applyFont="1" applyFill="1" applyBorder="1" applyAlignment="1">
      <alignment horizontal="center" wrapText="1"/>
    </xf>
    <xf numFmtId="165" fontId="6" fillId="0" borderId="46" xfId="0" applyNumberFormat="1" applyFont="1" applyFill="1" applyBorder="1" applyAlignment="1">
      <alignment horizontal="center" wrapText="1"/>
    </xf>
    <xf numFmtId="0" fontId="5" fillId="0" borderId="39" xfId="0" applyFont="1" applyFill="1" applyBorder="1" applyAlignment="1">
      <alignment horizontal="left"/>
    </xf>
    <xf numFmtId="0" fontId="5" fillId="0" borderId="83" xfId="0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left"/>
    </xf>
    <xf numFmtId="0" fontId="5" fillId="0" borderId="42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center" vertical="center"/>
    </xf>
    <xf numFmtId="0" fontId="6" fillId="0" borderId="41" xfId="0" applyFont="1" applyFill="1" applyBorder="1"/>
    <xf numFmtId="0" fontId="5" fillId="0" borderId="0" xfId="0" applyNumberFormat="1" applyFont="1" applyFill="1" applyBorder="1" applyAlignment="1">
      <alignment horizontal="center"/>
    </xf>
    <xf numFmtId="0" fontId="5" fillId="0" borderId="83" xfId="0" applyNumberFormat="1" applyFont="1" applyFill="1" applyBorder="1" applyAlignment="1">
      <alignment horizontal="center"/>
    </xf>
    <xf numFmtId="0" fontId="5" fillId="0" borderId="56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164" fontId="5" fillId="0" borderId="39" xfId="0" applyNumberFormat="1" applyFont="1" applyFill="1" applyBorder="1" applyAlignment="1">
      <alignment horizontal="center"/>
    </xf>
    <xf numFmtId="164" fontId="5" fillId="0" borderId="83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wrapText="1"/>
    </xf>
    <xf numFmtId="0" fontId="5" fillId="0" borderId="8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42" fillId="0" borderId="11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166" fontId="5" fillId="0" borderId="82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9" fillId="0" borderId="17" xfId="0" applyNumberFormat="1" applyFont="1" applyFill="1" applyBorder="1" applyAlignment="1">
      <alignment horizontal="center" vertical="top"/>
    </xf>
    <xf numFmtId="0" fontId="9" fillId="0" borderId="18" xfId="0" applyNumberFormat="1" applyFont="1" applyFill="1" applyBorder="1" applyAlignment="1">
      <alignment horizontal="center" vertical="top"/>
    </xf>
    <xf numFmtId="0" fontId="9" fillId="0" borderId="19" xfId="0" applyNumberFormat="1" applyFont="1" applyFill="1" applyBorder="1" applyAlignment="1">
      <alignment horizontal="center" vertical="top"/>
    </xf>
    <xf numFmtId="0" fontId="5" fillId="0" borderId="53" xfId="0" applyFont="1" applyFill="1" applyBorder="1" applyAlignment="1">
      <alignment horizontal="center" vertical="top"/>
    </xf>
    <xf numFmtId="0" fontId="5" fillId="0" borderId="84" xfId="0" applyFont="1" applyFill="1" applyBorder="1" applyAlignment="1">
      <alignment horizontal="center" vertical="top"/>
    </xf>
    <xf numFmtId="0" fontId="5" fillId="0" borderId="55" xfId="0" applyFont="1" applyFill="1" applyBorder="1" applyAlignment="1">
      <alignment horizontal="center" vertical="top"/>
    </xf>
    <xf numFmtId="0" fontId="5" fillId="0" borderId="52" xfId="0" applyFont="1" applyFill="1" applyBorder="1" applyAlignment="1">
      <alignment horizontal="center" vertical="top"/>
    </xf>
    <xf numFmtId="0" fontId="5" fillId="0" borderId="54" xfId="0" applyFont="1" applyFill="1" applyBorder="1" applyAlignment="1">
      <alignment horizontal="center" vertical="top"/>
    </xf>
    <xf numFmtId="0" fontId="5" fillId="0" borderId="81" xfId="0" applyFont="1" applyFill="1" applyBorder="1" applyAlignment="1">
      <alignment horizontal="center" vertical="top"/>
    </xf>
    <xf numFmtId="0" fontId="5" fillId="0" borderId="85" xfId="0" applyFont="1" applyFill="1" applyBorder="1" applyAlignment="1">
      <alignment horizontal="center" vertical="top"/>
    </xf>
    <xf numFmtId="0" fontId="5" fillId="0" borderId="86" xfId="0" applyFont="1" applyFill="1" applyBorder="1" applyAlignment="1">
      <alignment horizontal="center" vertical="top"/>
    </xf>
    <xf numFmtId="0" fontId="5" fillId="0" borderId="71" xfId="0" applyFont="1" applyFill="1" applyBorder="1" applyAlignment="1">
      <alignment horizontal="center" vertical="top"/>
    </xf>
    <xf numFmtId="0" fontId="5" fillId="0" borderId="80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/>
    </xf>
    <xf numFmtId="0" fontId="5" fillId="0" borderId="24" xfId="0" applyFont="1" applyFill="1" applyBorder="1" applyAlignment="1">
      <alignment horizontal="center" vertical="top"/>
    </xf>
    <xf numFmtId="0" fontId="5" fillId="0" borderId="73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47" fillId="0" borderId="11" xfId="0" applyNumberFormat="1" applyFont="1" applyFill="1" applyBorder="1" applyAlignment="1">
      <alignment horizontal="center" vertical="top"/>
    </xf>
    <xf numFmtId="0" fontId="5" fillId="0" borderId="50" xfId="0" applyFont="1" applyFill="1" applyBorder="1" applyAlignment="1">
      <alignment horizontal="center" vertical="top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9" fillId="0" borderId="15" xfId="0" applyNumberFormat="1" applyFont="1" applyFill="1" applyBorder="1" applyAlignment="1">
      <alignment horizontal="center" vertical="top"/>
    </xf>
    <xf numFmtId="0" fontId="9" fillId="0" borderId="13" xfId="0" applyNumberFormat="1" applyFont="1" applyFill="1" applyBorder="1" applyAlignment="1">
      <alignment horizontal="center" vertical="top"/>
    </xf>
    <xf numFmtId="0" fontId="9" fillId="0" borderId="16" xfId="0" applyNumberFormat="1" applyFont="1" applyFill="1" applyBorder="1" applyAlignment="1">
      <alignment horizontal="center" vertical="top"/>
    </xf>
    <xf numFmtId="0" fontId="5" fillId="0" borderId="41" xfId="0" applyFont="1" applyFill="1" applyBorder="1" applyAlignment="1">
      <alignment horizontal="center" vertical="top"/>
    </xf>
    <xf numFmtId="0" fontId="5" fillId="0" borderId="83" xfId="0" applyFont="1" applyFill="1" applyBorder="1" applyAlignment="1">
      <alignment horizontal="center" vertical="top"/>
    </xf>
    <xf numFmtId="0" fontId="5" fillId="0" borderId="4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72" xfId="0" applyFont="1" applyFill="1" applyBorder="1" applyAlignment="1">
      <alignment horizontal="center"/>
    </xf>
    <xf numFmtId="0" fontId="5" fillId="0" borderId="82" xfId="0" applyFont="1" applyFill="1" applyBorder="1" applyAlignment="1">
      <alignment horizontal="center"/>
    </xf>
    <xf numFmtId="165" fontId="5" fillId="0" borderId="36" xfId="0" applyNumberFormat="1" applyFont="1" applyFill="1" applyBorder="1" applyAlignment="1">
      <alignment horizontal="center"/>
    </xf>
    <xf numFmtId="165" fontId="5" fillId="0" borderId="60" xfId="0" applyNumberFormat="1" applyFont="1" applyFill="1" applyBorder="1" applyAlignment="1">
      <alignment horizontal="center"/>
    </xf>
    <xf numFmtId="165" fontId="5" fillId="0" borderId="62" xfId="0" applyNumberFormat="1" applyFont="1" applyFill="1" applyBorder="1" applyAlignment="1">
      <alignment horizontal="center"/>
    </xf>
    <xf numFmtId="165" fontId="6" fillId="0" borderId="60" xfId="0" applyNumberFormat="1" applyFont="1" applyFill="1" applyBorder="1" applyAlignment="1">
      <alignment horizontal="center"/>
    </xf>
    <xf numFmtId="165" fontId="6" fillId="0" borderId="21" xfId="0" applyNumberFormat="1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 vertical="center"/>
    </xf>
    <xf numFmtId="0" fontId="6" fillId="0" borderId="42" xfId="0" applyFont="1" applyFill="1" applyBorder="1"/>
    <xf numFmtId="165" fontId="5" fillId="0" borderId="24" xfId="0" applyNumberFormat="1" applyFont="1" applyFill="1" applyBorder="1" applyAlignment="1" applyProtection="1">
      <alignment horizontal="center"/>
      <protection locked="0"/>
    </xf>
    <xf numFmtId="165" fontId="5" fillId="0" borderId="71" xfId="0" applyNumberFormat="1" applyFont="1" applyFill="1" applyBorder="1" applyAlignment="1" applyProtection="1">
      <alignment horizontal="center"/>
      <protection locked="0"/>
    </xf>
    <xf numFmtId="0" fontId="9" fillId="0" borderId="72" xfId="0" applyFont="1" applyFill="1" applyBorder="1" applyAlignment="1" applyProtection="1">
      <alignment horizontal="left"/>
    </xf>
    <xf numFmtId="0" fontId="9" fillId="0" borderId="54" xfId="0" applyFont="1" applyFill="1" applyBorder="1" applyAlignment="1" applyProtection="1">
      <alignment horizontal="left"/>
    </xf>
    <xf numFmtId="0" fontId="5" fillId="0" borderId="41" xfId="0" applyFont="1" applyFill="1" applyBorder="1" applyAlignment="1" applyProtection="1">
      <alignment horizontal="center" vertical="top"/>
      <protection locked="0"/>
    </xf>
    <xf numFmtId="0" fontId="9" fillId="0" borderId="42" xfId="0" applyFont="1" applyFill="1" applyBorder="1" applyAlignment="1" applyProtection="1">
      <alignment horizontal="center" vertical="top"/>
      <protection locked="0"/>
    </xf>
    <xf numFmtId="0" fontId="5" fillId="0" borderId="72" xfId="0" applyFont="1" applyFill="1" applyBorder="1" applyAlignment="1" applyProtection="1">
      <alignment horizontal="center"/>
      <protection locked="0"/>
    </xf>
    <xf numFmtId="0" fontId="9" fillId="0" borderId="44" xfId="0" applyFont="1" applyFill="1" applyBorder="1" applyAlignment="1" applyProtection="1">
      <alignment horizontal="center"/>
      <protection locked="0"/>
    </xf>
    <xf numFmtId="165" fontId="5" fillId="0" borderId="36" xfId="0" applyNumberFormat="1" applyFont="1" applyFill="1" applyBorder="1" applyAlignment="1" applyProtection="1">
      <alignment horizontal="center"/>
      <protection locked="0"/>
    </xf>
    <xf numFmtId="165" fontId="5" fillId="0" borderId="37" xfId="0" applyNumberFormat="1" applyFont="1" applyFill="1" applyBorder="1" applyAlignment="1" applyProtection="1">
      <alignment horizontal="center"/>
      <protection locked="0"/>
    </xf>
    <xf numFmtId="165" fontId="4" fillId="0" borderId="21" xfId="0" applyNumberFormat="1" applyFont="1" applyFill="1" applyBorder="1" applyAlignment="1" applyProtection="1">
      <alignment horizontal="center"/>
      <protection locked="0"/>
    </xf>
    <xf numFmtId="0" fontId="9" fillId="0" borderId="15" xfId="0" applyNumberFormat="1" applyFont="1" applyFill="1" applyBorder="1" applyAlignment="1" applyProtection="1">
      <alignment horizontal="center" vertical="top"/>
      <protection locked="0"/>
    </xf>
    <xf numFmtId="0" fontId="9" fillId="0" borderId="13" xfId="0" applyNumberFormat="1" applyFont="1" applyFill="1" applyBorder="1" applyAlignment="1" applyProtection="1">
      <alignment horizontal="center" vertical="top"/>
      <protection locked="0"/>
    </xf>
    <xf numFmtId="0" fontId="9" fillId="0" borderId="16" xfId="0" applyNumberFormat="1" applyFont="1" applyFill="1" applyBorder="1" applyAlignment="1" applyProtection="1">
      <alignment horizontal="center" vertical="top"/>
      <protection locked="0"/>
    </xf>
    <xf numFmtId="166" fontId="5" fillId="0" borderId="44" xfId="0" applyNumberFormat="1" applyFont="1" applyFill="1" applyBorder="1" applyAlignment="1">
      <alignment horizontal="left"/>
    </xf>
    <xf numFmtId="0" fontId="5" fillId="0" borderId="44" xfId="0" applyFont="1" applyFill="1" applyBorder="1" applyAlignment="1">
      <alignment horizontal="center"/>
    </xf>
    <xf numFmtId="0" fontId="45" fillId="0" borderId="82" xfId="0" applyFont="1" applyFill="1" applyBorder="1" applyAlignment="1">
      <alignment horizontal="left"/>
    </xf>
    <xf numFmtId="0" fontId="45" fillId="0" borderId="79" xfId="0" applyFont="1" applyFill="1" applyBorder="1" applyAlignment="1">
      <alignment horizontal="left"/>
    </xf>
    <xf numFmtId="0" fontId="5" fillId="0" borderId="79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 vertical="top"/>
    </xf>
    <xf numFmtId="0" fontId="5" fillId="0" borderId="16" xfId="0" applyFont="1" applyFill="1" applyBorder="1" applyAlignment="1">
      <alignment horizontal="center" vertical="top"/>
    </xf>
    <xf numFmtId="0" fontId="45" fillId="0" borderId="84" xfId="0" applyFont="1" applyFill="1" applyBorder="1" applyAlignment="1">
      <alignment horizontal="left"/>
    </xf>
    <xf numFmtId="165" fontId="6" fillId="0" borderId="62" xfId="0" applyNumberFormat="1" applyFont="1" applyFill="1" applyBorder="1" applyAlignment="1">
      <alignment horizontal="center" wrapText="1"/>
    </xf>
    <xf numFmtId="165" fontId="6" fillId="0" borderId="36" xfId="0" applyNumberFormat="1" applyFont="1" applyFill="1" applyBorder="1" applyAlignment="1">
      <alignment horizontal="center"/>
    </xf>
    <xf numFmtId="165" fontId="6" fillId="0" borderId="60" xfId="0" applyNumberFormat="1" applyFont="1" applyFill="1" applyBorder="1" applyAlignment="1">
      <alignment horizontal="center" wrapText="1"/>
    </xf>
    <xf numFmtId="165" fontId="6" fillId="0" borderId="57" xfId="0" applyNumberFormat="1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/>
    </xf>
    <xf numFmtId="165" fontId="6" fillId="0" borderId="20" xfId="0" applyNumberFormat="1" applyFont="1" applyFill="1" applyBorder="1" applyAlignment="1">
      <alignment horizontal="center"/>
    </xf>
    <xf numFmtId="0" fontId="45" fillId="0" borderId="54" xfId="0" applyFont="1" applyFill="1" applyBorder="1" applyAlignment="1">
      <alignment horizontal="left"/>
    </xf>
    <xf numFmtId="165" fontId="6" fillId="0" borderId="21" xfId="0" applyNumberFormat="1" applyFont="1" applyFill="1" applyBorder="1" applyAlignment="1">
      <alignment horizontal="center" wrapText="1"/>
    </xf>
    <xf numFmtId="165" fontId="6" fillId="0" borderId="30" xfId="0" applyNumberFormat="1" applyFont="1" applyFill="1" applyBorder="1" applyAlignment="1">
      <alignment horizontal="center" wrapText="1"/>
    </xf>
    <xf numFmtId="165" fontId="6" fillId="0" borderId="24" xfId="0" applyNumberFormat="1" applyFont="1" applyFill="1" applyBorder="1" applyAlignment="1">
      <alignment horizontal="center" wrapText="1"/>
    </xf>
    <xf numFmtId="165" fontId="6" fillId="0" borderId="71" xfId="0" applyNumberFormat="1" applyFont="1" applyFill="1" applyBorder="1" applyAlignment="1">
      <alignment horizontal="center" wrapText="1"/>
    </xf>
    <xf numFmtId="165" fontId="6" fillId="0" borderId="28" xfId="0" applyNumberFormat="1" applyFont="1" applyFill="1" applyBorder="1" applyAlignment="1">
      <alignment horizontal="center" wrapText="1"/>
    </xf>
    <xf numFmtId="0" fontId="9" fillId="0" borderId="53" xfId="0" applyNumberFormat="1" applyFont="1" applyFill="1" applyBorder="1" applyAlignment="1">
      <alignment horizontal="left" vertical="center" wrapText="1"/>
    </xf>
    <xf numFmtId="0" fontId="9" fillId="0" borderId="84" xfId="0" applyNumberFormat="1" applyFont="1" applyFill="1" applyBorder="1" applyAlignment="1">
      <alignment horizontal="left" vertical="center" wrapText="1"/>
    </xf>
    <xf numFmtId="0" fontId="5" fillId="0" borderId="39" xfId="0" applyNumberFormat="1" applyFont="1" applyFill="1" applyBorder="1" applyAlignment="1">
      <alignment horizontal="center" vertical="top"/>
    </xf>
    <xf numFmtId="0" fontId="5" fillId="0" borderId="42" xfId="0" applyFont="1" applyFill="1" applyBorder="1" applyAlignment="1">
      <alignment horizontal="center" vertical="top" wrapText="1"/>
    </xf>
    <xf numFmtId="0" fontId="5" fillId="0" borderId="41" xfId="0" applyFont="1" applyFill="1" applyBorder="1" applyAlignment="1">
      <alignment horizontal="center" vertical="top" wrapText="1"/>
    </xf>
    <xf numFmtId="165" fontId="6" fillId="0" borderId="45" xfId="0" applyNumberFormat="1" applyFont="1" applyFill="1" applyBorder="1" applyAlignment="1">
      <alignment horizontal="center" wrapText="1"/>
    </xf>
    <xf numFmtId="165" fontId="6" fillId="0" borderId="75" xfId="0" applyNumberFormat="1" applyFont="1" applyFill="1" applyBorder="1" applyAlignment="1">
      <alignment horizont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83" xfId="0" applyNumberFormat="1" applyFont="1" applyFill="1" applyBorder="1" applyAlignment="1">
      <alignment horizontal="center" vertical="center" wrapText="1"/>
    </xf>
    <xf numFmtId="0" fontId="45" fillId="0" borderId="44" xfId="0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0" fontId="9" fillId="0" borderId="52" xfId="0" applyFont="1" applyFill="1" applyBorder="1" applyAlignment="1">
      <alignment horizontal="left"/>
    </xf>
    <xf numFmtId="166" fontId="45" fillId="0" borderId="84" xfId="0" applyNumberFormat="1" applyFont="1" applyFill="1" applyBorder="1" applyAlignment="1">
      <alignment horizontal="left"/>
    </xf>
    <xf numFmtId="166" fontId="45" fillId="0" borderId="54" xfId="0" applyNumberFormat="1" applyFont="1" applyFill="1" applyBorder="1" applyAlignment="1">
      <alignment horizontal="left"/>
    </xf>
    <xf numFmtId="165" fontId="5" fillId="0" borderId="20" xfId="0" applyNumberFormat="1" applyFont="1" applyFill="1" applyBorder="1" applyAlignment="1">
      <alignment horizontal="center"/>
    </xf>
    <xf numFmtId="165" fontId="5" fillId="0" borderId="28" xfId="0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left"/>
    </xf>
    <xf numFmtId="165" fontId="5" fillId="0" borderId="57" xfId="0" applyNumberFormat="1" applyFont="1" applyFill="1" applyBorder="1" applyAlignment="1">
      <alignment horizontal="center"/>
    </xf>
    <xf numFmtId="165" fontId="5" fillId="0" borderId="58" xfId="0" applyNumberFormat="1" applyFont="1" applyFill="1" applyBorder="1" applyAlignment="1">
      <alignment horizontal="center"/>
    </xf>
    <xf numFmtId="165" fontId="5" fillId="0" borderId="59" xfId="0" applyNumberFormat="1" applyFont="1" applyFill="1" applyBorder="1" applyAlignment="1">
      <alignment horizontal="center"/>
    </xf>
    <xf numFmtId="0" fontId="9" fillId="0" borderId="4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35" xfId="0" applyNumberFormat="1" applyFont="1" applyFill="1" applyBorder="1" applyAlignment="1">
      <alignment horizontal="center" vertical="center"/>
    </xf>
    <xf numFmtId="0" fontId="9" fillId="0" borderId="39" xfId="0" applyNumberFormat="1" applyFont="1" applyFill="1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/>
    </xf>
    <xf numFmtId="166" fontId="45" fillId="0" borderId="83" xfId="0" applyNumberFormat="1" applyFont="1" applyFill="1" applyBorder="1" applyAlignment="1">
      <alignment horizontal="left"/>
    </xf>
    <xf numFmtId="0" fontId="9" fillId="0" borderId="41" xfId="0" applyFont="1" applyFill="1" applyBorder="1" applyAlignment="1">
      <alignment horizontal="left"/>
    </xf>
    <xf numFmtId="166" fontId="45" fillId="0" borderId="42" xfId="0" applyNumberFormat="1" applyFont="1" applyFill="1" applyBorder="1" applyAlignment="1">
      <alignment horizontal="left"/>
    </xf>
    <xf numFmtId="165" fontId="6" fillId="0" borderId="36" xfId="0" applyNumberFormat="1" applyFont="1" applyFill="1" applyBorder="1" applyAlignment="1">
      <alignment horizontal="center" vertical="center"/>
    </xf>
    <xf numFmtId="165" fontId="6" fillId="0" borderId="24" xfId="0" applyNumberFormat="1" applyFont="1" applyFill="1" applyBorder="1" applyAlignment="1">
      <alignment horizontal="center" vertical="center"/>
    </xf>
    <xf numFmtId="165" fontId="6" fillId="0" borderId="37" xfId="0" applyNumberFormat="1" applyFont="1" applyFill="1" applyBorder="1" applyAlignment="1">
      <alignment horizontal="center" vertical="center"/>
    </xf>
    <xf numFmtId="0" fontId="9" fillId="0" borderId="42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59" xfId="0" applyNumberFormat="1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left"/>
    </xf>
    <xf numFmtId="0" fontId="9" fillId="0" borderId="54" xfId="0" applyNumberFormat="1" applyFont="1" applyFill="1" applyBorder="1" applyAlignment="1">
      <alignment horizontal="left" vertical="center" wrapText="1"/>
    </xf>
    <xf numFmtId="164" fontId="5" fillId="0" borderId="82" xfId="0" applyNumberFormat="1" applyFont="1" applyFill="1" applyBorder="1" applyAlignment="1">
      <alignment horizontal="center"/>
    </xf>
    <xf numFmtId="165" fontId="5" fillId="0" borderId="79" xfId="0" applyNumberFormat="1" applyFont="1" applyFill="1" applyBorder="1" applyAlignment="1">
      <alignment horizontal="center"/>
    </xf>
    <xf numFmtId="165" fontId="6" fillId="0" borderId="31" xfId="0" applyNumberFormat="1" applyFont="1" applyFill="1" applyBorder="1" applyAlignment="1">
      <alignment horizontal="center"/>
    </xf>
    <xf numFmtId="165" fontId="6" fillId="0" borderId="32" xfId="0" applyNumberFormat="1" applyFont="1" applyFill="1" applyBorder="1" applyAlignment="1">
      <alignment horizontal="center"/>
    </xf>
    <xf numFmtId="0" fontId="9" fillId="0" borderId="52" xfId="0" applyNumberFormat="1" applyFont="1" applyFill="1" applyBorder="1" applyAlignment="1">
      <alignment horizontal="left" vertical="center" wrapText="1"/>
    </xf>
    <xf numFmtId="0" fontId="5" fillId="0" borderId="41" xfId="0" applyNumberFormat="1" applyFont="1" applyFill="1" applyBorder="1" applyAlignment="1">
      <alignment horizontal="center" vertical="top"/>
    </xf>
    <xf numFmtId="0" fontId="5" fillId="0" borderId="72" xfId="0" applyNumberFormat="1" applyFont="1" applyFill="1" applyBorder="1" applyAlignment="1">
      <alignment horizontal="center" vertical="center" wrapText="1"/>
    </xf>
    <xf numFmtId="0" fontId="5" fillId="0" borderId="82" xfId="0" applyFont="1" applyFill="1" applyBorder="1" applyAlignment="1">
      <alignment horizontal="left"/>
    </xf>
    <xf numFmtId="165" fontId="6" fillId="0" borderId="60" xfId="0" applyNumberFormat="1" applyFont="1" applyFill="1" applyBorder="1" applyAlignment="1" applyProtection="1">
      <alignment horizontal="center"/>
      <protection locked="0"/>
    </xf>
    <xf numFmtId="165" fontId="6" fillId="0" borderId="62" xfId="0" applyNumberFormat="1" applyFont="1" applyFill="1" applyBorder="1" applyAlignment="1" applyProtection="1">
      <alignment horizontal="center"/>
      <protection locked="0"/>
    </xf>
    <xf numFmtId="0" fontId="6" fillId="0" borderId="52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6" fillId="0" borderId="66" xfId="0" applyFont="1" applyFill="1" applyBorder="1" applyAlignment="1">
      <alignment horizontal="center" vertical="center"/>
    </xf>
    <xf numFmtId="165" fontId="6" fillId="0" borderId="20" xfId="0" applyNumberFormat="1" applyFont="1" applyFill="1" applyBorder="1" applyAlignment="1" applyProtection="1">
      <alignment horizontal="center"/>
      <protection locked="0"/>
    </xf>
    <xf numFmtId="165" fontId="6" fillId="0" borderId="28" xfId="0" applyNumberFormat="1" applyFont="1" applyFill="1" applyBorder="1" applyAlignment="1" applyProtection="1">
      <alignment horizontal="center"/>
      <protection locked="0"/>
    </xf>
    <xf numFmtId="165" fontId="6" fillId="0" borderId="21" xfId="0" applyNumberFormat="1" applyFont="1" applyFill="1" applyBorder="1" applyAlignment="1" applyProtection="1">
      <alignment horizontal="center"/>
      <protection locked="0"/>
    </xf>
    <xf numFmtId="165" fontId="6" fillId="0" borderId="29" xfId="0" applyNumberFormat="1" applyFont="1" applyFill="1" applyBorder="1" applyAlignment="1" applyProtection="1">
      <alignment horizontal="center"/>
      <protection locked="0"/>
    </xf>
    <xf numFmtId="165" fontId="6" fillId="0" borderId="30" xfId="0" applyNumberFormat="1" applyFont="1" applyFill="1" applyBorder="1" applyAlignment="1" applyProtection="1">
      <alignment horizontal="center"/>
      <protection locked="0"/>
    </xf>
    <xf numFmtId="0" fontId="45" fillId="0" borderId="79" xfId="0" applyFont="1" applyFill="1" applyBorder="1" applyAlignment="1" applyProtection="1">
      <alignment horizontal="left"/>
    </xf>
    <xf numFmtId="165" fontId="6" fillId="0" borderId="31" xfId="0" applyNumberFormat="1" applyFont="1" applyFill="1" applyBorder="1" applyAlignment="1" applyProtection="1">
      <alignment horizontal="center"/>
      <protection locked="0"/>
    </xf>
    <xf numFmtId="165" fontId="6" fillId="0" borderId="23" xfId="0" applyNumberFormat="1" applyFont="1" applyFill="1" applyBorder="1" applyAlignment="1" applyProtection="1">
      <alignment horizontal="center"/>
      <protection locked="0"/>
    </xf>
    <xf numFmtId="165" fontId="6" fillId="0" borderId="32" xfId="0" applyNumberFormat="1" applyFont="1" applyFill="1" applyBorder="1" applyAlignment="1" applyProtection="1">
      <alignment horizontal="center"/>
      <protection locked="0"/>
    </xf>
    <xf numFmtId="0" fontId="45" fillId="0" borderId="54" xfId="0" applyFont="1" applyFill="1" applyBorder="1" applyAlignment="1" applyProtection="1">
      <alignment horizontal="left"/>
    </xf>
    <xf numFmtId="0" fontId="6" fillId="0" borderId="70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/>
    </xf>
    <xf numFmtId="0" fontId="45" fillId="0" borderId="44" xfId="0" applyFont="1" applyFill="1" applyBorder="1" applyAlignment="1" applyProtection="1">
      <alignment horizontal="left"/>
      <protection locked="0"/>
    </xf>
    <xf numFmtId="0" fontId="5" fillId="0" borderId="54" xfId="0" applyFont="1" applyFill="1" applyBorder="1" applyAlignment="1">
      <alignment horizontal="left"/>
    </xf>
    <xf numFmtId="167" fontId="5" fillId="0" borderId="82" xfId="0" applyNumberFormat="1" applyFont="1" applyFill="1" applyBorder="1" applyAlignment="1" applyProtection="1">
      <alignment horizontal="left"/>
      <protection locked="0"/>
    </xf>
    <xf numFmtId="165" fontId="11" fillId="0" borderId="60" xfId="0" applyNumberFormat="1" applyFont="1" applyFill="1" applyBorder="1" applyAlignment="1">
      <alignment horizontal="center"/>
    </xf>
    <xf numFmtId="165" fontId="11" fillId="0" borderId="62" xfId="0" applyNumberFormat="1" applyFont="1" applyFill="1" applyBorder="1" applyAlignment="1">
      <alignment horizontal="center"/>
    </xf>
    <xf numFmtId="165" fontId="6" fillId="0" borderId="46" xfId="0" applyNumberFormat="1" applyFont="1" applyFill="1" applyBorder="1" applyAlignment="1" applyProtection="1">
      <alignment horizontal="center"/>
      <protection locked="0"/>
    </xf>
    <xf numFmtId="165" fontId="5" fillId="0" borderId="75" xfId="0" applyNumberFormat="1" applyFont="1" applyFill="1" applyBorder="1" applyAlignment="1" applyProtection="1">
      <alignment horizontal="center"/>
      <protection locked="0"/>
    </xf>
    <xf numFmtId="0" fontId="5" fillId="0" borderId="84" xfId="0" applyFont="1" applyFill="1" applyBorder="1" applyAlignment="1">
      <alignment horizontal="left"/>
    </xf>
    <xf numFmtId="0" fontId="9" fillId="0" borderId="44" xfId="0" applyFont="1" applyFill="1" applyBorder="1" applyAlignment="1">
      <alignment horizontal="left"/>
    </xf>
    <xf numFmtId="165" fontId="6" fillId="0" borderId="84" xfId="0" applyNumberFormat="1" applyFont="1" applyFill="1" applyBorder="1" applyAlignment="1">
      <alignment horizontal="center"/>
    </xf>
    <xf numFmtId="165" fontId="6" fillId="0" borderId="84" xfId="0" applyNumberFormat="1" applyFont="1" applyFill="1" applyBorder="1" applyAlignment="1" applyProtection="1">
      <alignment horizontal="center" wrapText="1"/>
      <protection locked="0"/>
    </xf>
    <xf numFmtId="165" fontId="6" fillId="0" borderId="62" xfId="0" applyNumberFormat="1" applyFont="1" applyFill="1" applyBorder="1" applyAlignment="1" applyProtection="1">
      <alignment horizontal="center" wrapText="1"/>
      <protection locked="0"/>
    </xf>
    <xf numFmtId="165" fontId="6" fillId="0" borderId="54" xfId="0" applyNumberFormat="1" applyFont="1" applyFill="1" applyBorder="1" applyAlignment="1" applyProtection="1">
      <alignment horizontal="center" wrapText="1"/>
      <protection locked="0"/>
    </xf>
    <xf numFmtId="165" fontId="6" fillId="0" borderId="86" xfId="0" applyNumberFormat="1" applyFont="1" applyFill="1" applyBorder="1" applyAlignment="1" applyProtection="1">
      <alignment horizontal="center" wrapText="1"/>
      <protection locked="0"/>
    </xf>
    <xf numFmtId="165" fontId="6" fillId="0" borderId="30" xfId="0" applyNumberFormat="1" applyFont="1" applyFill="1" applyBorder="1" applyAlignment="1" applyProtection="1">
      <alignment horizontal="center" wrapText="1"/>
      <protection locked="0"/>
    </xf>
    <xf numFmtId="165" fontId="6" fillId="0" borderId="52" xfId="0" applyNumberFormat="1" applyFont="1" applyFill="1" applyBorder="1" applyAlignment="1" applyProtection="1">
      <alignment horizontal="center" wrapText="1"/>
      <protection locked="0"/>
    </xf>
    <xf numFmtId="165" fontId="6" fillId="0" borderId="24" xfId="0" applyNumberFormat="1" applyFont="1" applyFill="1" applyBorder="1" applyAlignment="1" applyProtection="1">
      <alignment horizontal="center" wrapText="1"/>
      <protection locked="0"/>
    </xf>
    <xf numFmtId="165" fontId="6" fillId="0" borderId="37" xfId="0" applyNumberFormat="1" applyFont="1" applyFill="1" applyBorder="1" applyAlignment="1" applyProtection="1">
      <alignment horizontal="center" wrapText="1"/>
      <protection locked="0"/>
    </xf>
    <xf numFmtId="165" fontId="6" fillId="0" borderId="53" xfId="0" applyNumberFormat="1" applyFont="1" applyFill="1" applyBorder="1" applyAlignment="1">
      <alignment horizontal="center"/>
    </xf>
    <xf numFmtId="165" fontId="6" fillId="0" borderId="54" xfId="0" applyNumberFormat="1" applyFont="1" applyFill="1" applyBorder="1" applyAlignment="1">
      <alignment horizontal="center"/>
    </xf>
    <xf numFmtId="0" fontId="9" fillId="0" borderId="55" xfId="0" applyFont="1" applyFill="1" applyBorder="1" applyAlignment="1">
      <alignment horizontal="left"/>
    </xf>
    <xf numFmtId="165" fontId="6" fillId="0" borderId="20" xfId="0" applyNumberFormat="1" applyFont="1" applyFill="1" applyBorder="1" applyAlignment="1">
      <alignment horizontal="center" wrapText="1"/>
    </xf>
    <xf numFmtId="165" fontId="6" fillId="0" borderId="36" xfId="0" applyNumberFormat="1" applyFont="1" applyFill="1" applyBorder="1" applyAlignment="1">
      <alignment horizontal="center" wrapText="1"/>
    </xf>
    <xf numFmtId="165" fontId="6" fillId="0" borderId="37" xfId="0" applyNumberFormat="1" applyFont="1" applyFill="1" applyBorder="1" applyAlignment="1">
      <alignment horizontal="center" wrapText="1"/>
    </xf>
    <xf numFmtId="165" fontId="6" fillId="0" borderId="52" xfId="0" applyNumberFormat="1" applyFont="1" applyFill="1" applyBorder="1" applyAlignment="1">
      <alignment horizontal="center"/>
    </xf>
    <xf numFmtId="165" fontId="6" fillId="0" borderId="84" xfId="0" applyNumberFormat="1" applyFont="1" applyFill="1" applyBorder="1" applyAlignment="1">
      <alignment horizontal="center" wrapText="1"/>
    </xf>
    <xf numFmtId="165" fontId="6" fillId="0" borderId="54" xfId="0" applyNumberFormat="1" applyFont="1" applyFill="1" applyBorder="1" applyAlignment="1">
      <alignment horizontal="center" wrapText="1"/>
    </xf>
    <xf numFmtId="165" fontId="6" fillId="0" borderId="63" xfId="0" applyNumberFormat="1" applyFont="1" applyFill="1" applyBorder="1" applyAlignment="1">
      <alignment horizontal="center"/>
    </xf>
    <xf numFmtId="165" fontId="6" fillId="0" borderId="40" xfId="0" applyNumberFormat="1" applyFont="1" applyFill="1" applyBorder="1" applyAlignment="1">
      <alignment horizontal="center"/>
    </xf>
    <xf numFmtId="0" fontId="45" fillId="0" borderId="19" xfId="0" applyFont="1" applyFill="1" applyBorder="1" applyAlignment="1">
      <alignment horizontal="left"/>
    </xf>
    <xf numFmtId="1" fontId="5" fillId="0" borderId="82" xfId="0" applyNumberFormat="1" applyFont="1" applyFill="1" applyBorder="1" applyAlignment="1">
      <alignment horizontal="center"/>
    </xf>
    <xf numFmtId="165" fontId="6" fillId="0" borderId="18" xfId="0" applyNumberFormat="1" applyFont="1" applyFill="1" applyBorder="1" applyAlignment="1">
      <alignment horizontal="center"/>
    </xf>
    <xf numFmtId="165" fontId="6" fillId="0" borderId="66" xfId="0" applyNumberFormat="1" applyFont="1" applyFill="1" applyBorder="1" applyAlignment="1">
      <alignment horizontal="center"/>
    </xf>
    <xf numFmtId="0" fontId="6" fillId="0" borderId="54" xfId="0" applyFont="1" applyFill="1" applyBorder="1"/>
    <xf numFmtId="0" fontId="6" fillId="0" borderId="70" xfId="0" applyFont="1" applyFill="1" applyBorder="1"/>
    <xf numFmtId="0" fontId="5" fillId="0" borderId="43" xfId="0" applyFont="1" applyFill="1" applyBorder="1" applyAlignment="1">
      <alignment horizontal="left"/>
    </xf>
    <xf numFmtId="0" fontId="5" fillId="0" borderId="82" xfId="0" applyNumberFormat="1" applyFont="1" applyFill="1" applyBorder="1" applyAlignment="1">
      <alignment horizontal="left"/>
    </xf>
    <xf numFmtId="0" fontId="9" fillId="0" borderId="39" xfId="0" applyNumberFormat="1" applyFont="1" applyFill="1" applyBorder="1" applyAlignment="1"/>
    <xf numFmtId="0" fontId="9" fillId="0" borderId="83" xfId="0" applyNumberFormat="1" applyFont="1" applyFill="1" applyBorder="1" applyAlignment="1"/>
    <xf numFmtId="0" fontId="9" fillId="0" borderId="42" xfId="0" applyNumberFormat="1" applyFont="1" applyFill="1" applyBorder="1" applyAlignment="1"/>
    <xf numFmtId="0" fontId="6" fillId="0" borderId="60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6" fillId="0" borderId="60" xfId="0" applyFont="1" applyFill="1" applyBorder="1" applyAlignment="1">
      <alignment horizontal="left" wrapText="1"/>
    </xf>
    <xf numFmtId="0" fontId="6" fillId="0" borderId="21" xfId="0" applyFont="1" applyFill="1" applyBorder="1" applyAlignment="1">
      <alignment horizontal="left" wrapText="1"/>
    </xf>
    <xf numFmtId="0" fontId="5" fillId="0" borderId="15" xfId="0" applyNumberFormat="1" applyFont="1" applyFill="1" applyBorder="1" applyAlignment="1"/>
    <xf numFmtId="0" fontId="5" fillId="0" borderId="13" xfId="0" applyNumberFormat="1" applyFont="1" applyFill="1" applyBorder="1" applyAlignment="1"/>
    <xf numFmtId="0" fontId="5" fillId="0" borderId="16" xfId="0" applyNumberFormat="1" applyFont="1" applyFill="1" applyBorder="1" applyAlignment="1"/>
    <xf numFmtId="0" fontId="6" fillId="0" borderId="60" xfId="0" applyNumberFormat="1" applyFont="1" applyFill="1" applyBorder="1" applyAlignment="1">
      <alignment horizontal="left"/>
    </xf>
    <xf numFmtId="0" fontId="9" fillId="0" borderId="73" xfId="0" applyNumberFormat="1" applyFont="1" applyFill="1" applyBorder="1" applyAlignment="1"/>
    <xf numFmtId="0" fontId="9" fillId="0" borderId="11" xfId="0" applyNumberFormat="1" applyFont="1" applyFill="1" applyBorder="1" applyAlignment="1"/>
    <xf numFmtId="0" fontId="9" fillId="0" borderId="16" xfId="0" applyNumberFormat="1" applyFont="1" applyFill="1" applyBorder="1" applyAlignment="1"/>
    <xf numFmtId="0" fontId="5" fillId="0" borderId="72" xfId="0" applyFont="1" applyFill="1" applyBorder="1" applyAlignment="1">
      <alignment horizontal="left"/>
    </xf>
    <xf numFmtId="0" fontId="5" fillId="0" borderId="54" xfId="0" applyFont="1" applyFill="1" applyBorder="1"/>
    <xf numFmtId="0" fontId="5" fillId="0" borderId="42" xfId="0" applyFont="1" applyFill="1" applyBorder="1"/>
    <xf numFmtId="168" fontId="6" fillId="0" borderId="24" xfId="0" applyNumberFormat="1" applyFont="1" applyFill="1" applyBorder="1" applyAlignment="1" applyProtection="1">
      <alignment horizontal="left"/>
      <protection locked="0"/>
    </xf>
    <xf numFmtId="164" fontId="6" fillId="0" borderId="21" xfId="0" applyNumberFormat="1" applyFont="1" applyFill="1" applyBorder="1" applyAlignment="1" applyProtection="1">
      <alignment horizontal="left"/>
      <protection locked="0"/>
    </xf>
    <xf numFmtId="0" fontId="6" fillId="0" borderId="21" xfId="0" applyFont="1" applyFill="1" applyBorder="1" applyAlignment="1" applyProtection="1">
      <alignment horizontal="left"/>
      <protection locked="0"/>
    </xf>
    <xf numFmtId="0" fontId="6" fillId="0" borderId="20" xfId="0" applyFont="1" applyFill="1" applyBorder="1" applyAlignment="1">
      <alignment horizontal="left"/>
    </xf>
    <xf numFmtId="0" fontId="9" fillId="0" borderId="42" xfId="0" applyFont="1" applyFill="1" applyBorder="1" applyAlignment="1">
      <alignment horizontal="left"/>
    </xf>
    <xf numFmtId="0" fontId="5" fillId="0" borderId="82" xfId="0" applyFont="1" applyFill="1" applyBorder="1" applyAlignment="1"/>
    <xf numFmtId="0" fontId="5" fillId="0" borderId="44" xfId="0" applyFont="1" applyFill="1" applyBorder="1" applyAlignment="1"/>
    <xf numFmtId="0" fontId="6" fillId="0" borderId="46" xfId="0" applyFont="1" applyFill="1" applyBorder="1" applyAlignment="1">
      <alignment horizontal="left" wrapText="1"/>
    </xf>
    <xf numFmtId="0" fontId="6" fillId="0" borderId="52" xfId="0" applyFont="1" applyFill="1" applyBorder="1"/>
    <xf numFmtId="0" fontId="5" fillId="0" borderId="16" xfId="0" applyNumberFormat="1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5" fillId="0" borderId="39" xfId="0" applyNumberFormat="1" applyFont="1" applyFill="1" applyBorder="1" applyAlignment="1">
      <alignment horizontal="left"/>
    </xf>
    <xf numFmtId="0" fontId="6" fillId="0" borderId="68" xfId="0" applyFont="1" applyFill="1" applyBorder="1" applyAlignment="1">
      <alignment horizontal="left"/>
    </xf>
    <xf numFmtId="0" fontId="6" fillId="0" borderId="60" xfId="0" applyNumberFormat="1" applyFont="1" applyFill="1" applyBorder="1" applyAlignment="1" applyProtection="1">
      <alignment horizontal="left"/>
      <protection locked="0"/>
    </xf>
    <xf numFmtId="0" fontId="6" fillId="0" borderId="21" xfId="0" applyNumberFormat="1" applyFont="1" applyFill="1" applyBorder="1" applyAlignment="1" applyProtection="1">
      <alignment horizontal="left"/>
      <protection locked="0"/>
    </xf>
    <xf numFmtId="0" fontId="6" fillId="0" borderId="29" xfId="0" applyNumberFormat="1" applyFont="1" applyFill="1" applyBorder="1" applyAlignment="1" applyProtection="1">
      <alignment horizontal="left"/>
      <protection locked="0"/>
    </xf>
    <xf numFmtId="0" fontId="6" fillId="0" borderId="30" xfId="0" applyNumberFormat="1" applyFont="1" applyFill="1" applyBorder="1" applyAlignment="1" applyProtection="1">
      <alignment horizontal="left"/>
      <protection locked="0"/>
    </xf>
    <xf numFmtId="0" fontId="6" fillId="0" borderId="21" xfId="0" applyNumberFormat="1" applyFont="1" applyFill="1" applyBorder="1" applyAlignment="1">
      <alignment horizontal="left"/>
    </xf>
    <xf numFmtId="0" fontId="6" fillId="0" borderId="24" xfId="0" applyFont="1" applyFill="1" applyBorder="1" applyAlignment="1">
      <alignment horizontal="left" wrapText="1"/>
    </xf>
    <xf numFmtId="0" fontId="9" fillId="0" borderId="72" xfId="0" applyFont="1" applyFill="1" applyBorder="1" applyAlignment="1">
      <alignment horizontal="left" wrapText="1"/>
    </xf>
    <xf numFmtId="0" fontId="5" fillId="0" borderId="82" xfId="0" applyFont="1" applyFill="1" applyBorder="1" applyAlignment="1">
      <alignment horizontal="left" wrapText="1"/>
    </xf>
    <xf numFmtId="0" fontId="9" fillId="0" borderId="82" xfId="0" applyFont="1" applyFill="1" applyBorder="1" applyAlignment="1">
      <alignment horizontal="left" wrapText="1"/>
    </xf>
    <xf numFmtId="0" fontId="5" fillId="0" borderId="44" xfId="0" applyFont="1" applyFill="1" applyBorder="1" applyAlignment="1">
      <alignment horizontal="left" wrapText="1"/>
    </xf>
    <xf numFmtId="0" fontId="5" fillId="0" borderId="41" xfId="0" applyFont="1" applyFill="1" applyBorder="1" applyAlignment="1">
      <alignment wrapText="1"/>
    </xf>
    <xf numFmtId="0" fontId="5" fillId="0" borderId="83" xfId="0" applyFont="1" applyFill="1" applyBorder="1" applyAlignment="1">
      <alignment wrapText="1"/>
    </xf>
    <xf numFmtId="0" fontId="5" fillId="0" borderId="42" xfId="0" applyFont="1" applyFill="1" applyBorder="1" applyAlignment="1">
      <alignment wrapText="1"/>
    </xf>
    <xf numFmtId="0" fontId="5" fillId="0" borderId="51" xfId="0" applyFont="1" applyFill="1" applyBorder="1"/>
    <xf numFmtId="0" fontId="5" fillId="0" borderId="38" xfId="0" applyFont="1" applyFill="1" applyBorder="1"/>
    <xf numFmtId="0" fontId="6" fillId="0" borderId="38" xfId="0" applyFont="1" applyFill="1" applyBorder="1"/>
    <xf numFmtId="0" fontId="6" fillId="0" borderId="25" xfId="0" applyFont="1" applyFill="1" applyBorder="1" applyAlignment="1">
      <alignment horizontal="left" wrapText="1"/>
    </xf>
    <xf numFmtId="0" fontId="5" fillId="0" borderId="11" xfId="0" applyFont="1" applyFill="1" applyBorder="1" applyAlignment="1" applyProtection="1">
      <alignment horizontal="left"/>
    </xf>
    <xf numFmtId="0" fontId="9" fillId="0" borderId="15" xfId="0" applyNumberFormat="1" applyFont="1" applyFill="1" applyBorder="1" applyAlignment="1" applyProtection="1">
      <protection locked="0"/>
    </xf>
    <xf numFmtId="0" fontId="9" fillId="0" borderId="13" xfId="0" applyNumberFormat="1" applyFont="1" applyFill="1" applyBorder="1" applyAlignment="1" applyProtection="1">
      <protection locked="0"/>
    </xf>
    <xf numFmtId="0" fontId="9" fillId="0" borderId="16" xfId="0" applyNumberFormat="1" applyFont="1" applyFill="1" applyBorder="1" applyAlignment="1" applyProtection="1">
      <protection locked="0"/>
    </xf>
    <xf numFmtId="0" fontId="5" fillId="0" borderId="42" xfId="0" applyFont="1" applyFill="1" applyBorder="1" applyAlignment="1" applyProtection="1">
      <protection locked="0"/>
    </xf>
    <xf numFmtId="0" fontId="5" fillId="0" borderId="21" xfId="0" applyNumberFormat="1" applyFont="1" applyFill="1" applyBorder="1" applyAlignment="1">
      <alignment horizontal="left"/>
    </xf>
    <xf numFmtId="0" fontId="6" fillId="0" borderId="75" xfId="0" applyFont="1" applyFill="1" applyBorder="1" applyAlignment="1">
      <alignment horizontal="left" wrapText="1"/>
    </xf>
    <xf numFmtId="0" fontId="6" fillId="0" borderId="75" xfId="0" applyFont="1" applyFill="1" applyBorder="1" applyAlignment="1">
      <alignment horizontal="left"/>
    </xf>
    <xf numFmtId="0" fontId="6" fillId="0" borderId="46" xfId="0" applyFont="1" applyFill="1" applyBorder="1" applyAlignment="1">
      <alignment horizontal="left"/>
    </xf>
    <xf numFmtId="0" fontId="5" fillId="0" borderId="42" xfId="0" applyNumberFormat="1" applyFont="1" applyFill="1" applyBorder="1" applyAlignment="1">
      <alignment horizontal="left"/>
    </xf>
    <xf numFmtId="0" fontId="6" fillId="0" borderId="71" xfId="0" applyFont="1" applyFill="1" applyBorder="1" applyAlignment="1">
      <alignment horizontal="left" wrapText="1"/>
    </xf>
    <xf numFmtId="0" fontId="6" fillId="0" borderId="86" xfId="0" applyFont="1" applyFill="1" applyBorder="1" applyAlignment="1">
      <alignment horizontal="left"/>
    </xf>
    <xf numFmtId="0" fontId="6" fillId="0" borderId="71" xfId="0" applyNumberFormat="1" applyFont="1" applyFill="1" applyBorder="1" applyAlignment="1" applyProtection="1">
      <alignment horizontal="left"/>
      <protection locked="0"/>
    </xf>
    <xf numFmtId="0" fontId="6" fillId="0" borderId="85" xfId="0" applyNumberFormat="1" applyFont="1" applyFill="1" applyBorder="1" applyAlignment="1" applyProtection="1">
      <alignment horizontal="left"/>
      <protection locked="0"/>
    </xf>
    <xf numFmtId="0" fontId="6" fillId="0" borderId="86" xfId="0" applyNumberFormat="1" applyFont="1" applyFill="1" applyBorder="1" applyAlignment="1" applyProtection="1">
      <alignment horizontal="left"/>
      <protection locked="0"/>
    </xf>
    <xf numFmtId="0" fontId="6" fillId="0" borderId="75" xfId="0" applyNumberFormat="1" applyFont="1" applyFill="1" applyBorder="1" applyAlignment="1" applyProtection="1">
      <alignment horizontal="left"/>
      <protection locked="0"/>
    </xf>
    <xf numFmtId="0" fontId="6" fillId="0" borderId="68" xfId="0" applyNumberFormat="1" applyFont="1" applyFill="1" applyBorder="1" applyAlignment="1" applyProtection="1">
      <alignment horizontal="left"/>
      <protection locked="0"/>
    </xf>
    <xf numFmtId="0" fontId="6" fillId="0" borderId="46" xfId="0" applyNumberFormat="1" applyFont="1" applyFill="1" applyBorder="1" applyAlignment="1" applyProtection="1">
      <alignment horizontal="left"/>
      <protection locked="0"/>
    </xf>
    <xf numFmtId="168" fontId="6" fillId="0" borderId="68" xfId="0" applyNumberFormat="1" applyFont="1" applyFill="1" applyBorder="1" applyAlignment="1">
      <alignment horizontal="left"/>
    </xf>
    <xf numFmtId="168" fontId="6" fillId="0" borderId="46" xfId="0" applyNumberFormat="1" applyFont="1" applyFill="1" applyBorder="1" applyAlignment="1">
      <alignment horizontal="left"/>
    </xf>
    <xf numFmtId="164" fontId="6" fillId="0" borderId="71" xfId="0" applyNumberFormat="1" applyFont="1" applyFill="1" applyBorder="1" applyAlignment="1">
      <alignment horizontal="left"/>
    </xf>
    <xf numFmtId="168" fontId="6" fillId="0" borderId="85" xfId="0" applyNumberFormat="1" applyFont="1" applyFill="1" applyBorder="1" applyAlignment="1">
      <alignment horizontal="left"/>
    </xf>
    <xf numFmtId="168" fontId="6" fillId="0" borderId="86" xfId="0" applyNumberFormat="1" applyFont="1" applyFill="1" applyBorder="1" applyAlignment="1">
      <alignment horizontal="left"/>
    </xf>
    <xf numFmtId="164" fontId="6" fillId="0" borderId="46" xfId="0" applyNumberFormat="1" applyFont="1" applyFill="1" applyBorder="1" applyAlignment="1">
      <alignment horizontal="left"/>
    </xf>
    <xf numFmtId="0" fontId="5" fillId="0" borderId="41" xfId="0" applyFont="1" applyFill="1" applyBorder="1" applyAlignment="1">
      <alignment horizontal="left"/>
    </xf>
    <xf numFmtId="168" fontId="6" fillId="0" borderId="29" xfId="0" applyNumberFormat="1" applyFont="1" applyFill="1" applyBorder="1" applyAlignment="1" applyProtection="1">
      <alignment horizontal="left"/>
      <protection locked="0"/>
    </xf>
    <xf numFmtId="168" fontId="6" fillId="0" borderId="71" xfId="0" applyNumberFormat="1" applyFont="1" applyFill="1" applyBorder="1" applyAlignment="1" applyProtection="1">
      <alignment horizontal="left"/>
      <protection locked="0"/>
    </xf>
    <xf numFmtId="168" fontId="6" fillId="0" borderId="85" xfId="0" applyNumberFormat="1" applyFont="1" applyFill="1" applyBorder="1" applyAlignment="1" applyProtection="1">
      <alignment horizontal="left"/>
      <protection locked="0"/>
    </xf>
    <xf numFmtId="168" fontId="6" fillId="0" borderId="86" xfId="0" applyNumberFormat="1" applyFont="1" applyFill="1" applyBorder="1" applyAlignment="1" applyProtection="1">
      <alignment horizontal="left"/>
      <protection locked="0"/>
    </xf>
    <xf numFmtId="168" fontId="6" fillId="0" borderId="75" xfId="0" applyNumberFormat="1" applyFont="1" applyFill="1" applyBorder="1" applyAlignment="1" applyProtection="1">
      <alignment horizontal="left"/>
      <protection locked="0"/>
    </xf>
    <xf numFmtId="168" fontId="6" fillId="0" borderId="68" xfId="0" applyNumberFormat="1" applyFont="1" applyFill="1" applyBorder="1" applyAlignment="1" applyProtection="1">
      <alignment horizontal="left"/>
      <protection locked="0"/>
    </xf>
    <xf numFmtId="168" fontId="6" fillId="0" borderId="46" xfId="0" applyNumberFormat="1" applyFont="1" applyFill="1" applyBorder="1" applyAlignment="1" applyProtection="1">
      <alignment horizontal="left"/>
      <protection locked="0"/>
    </xf>
    <xf numFmtId="164" fontId="6" fillId="0" borderId="24" xfId="0" applyNumberFormat="1" applyFont="1" applyFill="1" applyBorder="1" applyAlignment="1" applyProtection="1">
      <alignment horizontal="left"/>
      <protection locked="0"/>
    </xf>
    <xf numFmtId="164" fontId="6" fillId="0" borderId="71" xfId="0" applyNumberFormat="1" applyFont="1" applyFill="1" applyBorder="1" applyAlignment="1" applyProtection="1">
      <alignment horizontal="left"/>
      <protection locked="0"/>
    </xf>
    <xf numFmtId="164" fontId="6" fillId="0" borderId="85" xfId="0" applyNumberFormat="1" applyFont="1" applyFill="1" applyBorder="1" applyAlignment="1" applyProtection="1">
      <alignment horizontal="left"/>
      <protection locked="0"/>
    </xf>
    <xf numFmtId="164" fontId="6" fillId="0" borderId="75" xfId="0" applyNumberFormat="1" applyFont="1" applyFill="1" applyBorder="1" applyAlignment="1" applyProtection="1">
      <alignment horizontal="left"/>
      <protection locked="0"/>
    </xf>
    <xf numFmtId="0" fontId="6" fillId="0" borderId="53" xfId="0" applyFont="1" applyFill="1" applyBorder="1"/>
    <xf numFmtId="164" fontId="6" fillId="0" borderId="81" xfId="0" applyNumberFormat="1" applyFont="1" applyFill="1" applyBorder="1" applyAlignment="1" applyProtection="1">
      <alignment horizontal="left"/>
      <protection locked="0"/>
    </xf>
    <xf numFmtId="164" fontId="6" fillId="0" borderId="86" xfId="0" applyNumberFormat="1" applyFont="1" applyFill="1" applyBorder="1" applyAlignment="1" applyProtection="1">
      <alignment horizontal="left"/>
      <protection locked="0"/>
    </xf>
    <xf numFmtId="0" fontId="5" fillId="0" borderId="53" xfId="0" applyFont="1" applyFill="1" applyBorder="1"/>
    <xf numFmtId="0" fontId="5" fillId="0" borderId="39" xfId="0" applyFont="1" applyFill="1" applyBorder="1"/>
    <xf numFmtId="164" fontId="5" fillId="0" borderId="45" xfId="0" applyNumberFormat="1" applyFont="1" applyFill="1" applyBorder="1" applyAlignment="1">
      <alignment horizontal="left"/>
    </xf>
    <xf numFmtId="0" fontId="5" fillId="0" borderId="81" xfId="0" applyNumberFormat="1" applyFont="1" applyFill="1" applyBorder="1" applyAlignment="1">
      <alignment horizontal="left"/>
    </xf>
    <xf numFmtId="0" fontId="50" fillId="0" borderId="0" xfId="0" applyNumberFormat="1" applyFont="1" applyFill="1" applyBorder="1" applyAlignment="1">
      <alignment horizontal="left"/>
    </xf>
    <xf numFmtId="0" fontId="42" fillId="0" borderId="0" xfId="0" applyNumberFormat="1" applyFont="1" applyFill="1" applyBorder="1" applyAlignment="1">
      <alignment horizontal="left"/>
    </xf>
    <xf numFmtId="0" fontId="5" fillId="0" borderId="16" xfId="0" applyFont="1" applyFill="1" applyBorder="1" applyAlignment="1"/>
    <xf numFmtId="165" fontId="6" fillId="0" borderId="22" xfId="0" applyNumberFormat="1" applyFont="1" applyFill="1" applyBorder="1" applyAlignment="1">
      <alignment horizontal="left" wrapText="1"/>
    </xf>
    <xf numFmtId="165" fontId="6" fillId="0" borderId="45" xfId="0" applyNumberFormat="1" applyFont="1" applyFill="1" applyBorder="1" applyAlignment="1">
      <alignment horizontal="left" wrapText="1"/>
    </xf>
    <xf numFmtId="165" fontId="6" fillId="0" borderId="81" xfId="0" applyNumberFormat="1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165" fontId="6" fillId="0" borderId="46" xfId="0" applyNumberFormat="1" applyFont="1" applyFill="1" applyBorder="1" applyAlignment="1">
      <alignment horizontal="left"/>
    </xf>
    <xf numFmtId="0" fontId="6" fillId="0" borderId="45" xfId="0" applyFont="1" applyFill="1" applyBorder="1" applyAlignment="1">
      <alignment horizontal="left"/>
    </xf>
    <xf numFmtId="0" fontId="6" fillId="0" borderId="81" xfId="0" applyFont="1" applyFill="1" applyBorder="1" applyAlignment="1">
      <alignment horizontal="left"/>
    </xf>
    <xf numFmtId="0" fontId="6" fillId="0" borderId="85" xfId="0" applyFont="1" applyFill="1" applyBorder="1" applyAlignment="1" applyProtection="1">
      <alignment horizontal="left"/>
      <protection locked="0"/>
    </xf>
    <xf numFmtId="0" fontId="5" fillId="0" borderId="40" xfId="0" applyFont="1" applyFill="1" applyBorder="1" applyAlignment="1">
      <alignment horizontal="left"/>
    </xf>
    <xf numFmtId="0" fontId="5" fillId="0" borderId="63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6" fillId="0" borderId="75" xfId="0" applyFont="1" applyFill="1" applyBorder="1" applyAlignment="1" applyProtection="1">
      <alignment horizontal="left"/>
      <protection locked="0"/>
    </xf>
    <xf numFmtId="0" fontId="6" fillId="0" borderId="24" xfId="0" applyFont="1" applyFill="1" applyBorder="1" applyAlignment="1" applyProtection="1">
      <alignment horizontal="left"/>
      <protection locked="0"/>
    </xf>
    <xf numFmtId="0" fontId="6" fillId="0" borderId="71" xfId="0" applyFont="1" applyFill="1" applyBorder="1" applyAlignment="1" applyProtection="1">
      <alignment horizontal="left"/>
      <protection locked="0"/>
    </xf>
    <xf numFmtId="0" fontId="6" fillId="0" borderId="75" xfId="0" applyNumberFormat="1" applyFont="1" applyFill="1" applyBorder="1" applyAlignment="1">
      <alignment horizontal="left"/>
    </xf>
    <xf numFmtId="0" fontId="6" fillId="0" borderId="71" xfId="0" applyNumberFormat="1" applyFont="1" applyFill="1" applyBorder="1" applyAlignment="1">
      <alignment horizontal="left"/>
    </xf>
    <xf numFmtId="2" fontId="6" fillId="0" borderId="46" xfId="0" applyNumberFormat="1" applyFont="1" applyFill="1" applyBorder="1" applyAlignment="1">
      <alignment horizontal="left"/>
    </xf>
    <xf numFmtId="2" fontId="6" fillId="0" borderId="86" xfId="0" applyNumberFormat="1" applyFont="1" applyFill="1" applyBorder="1" applyAlignment="1">
      <alignment horizontal="left"/>
    </xf>
    <xf numFmtId="1" fontId="6" fillId="0" borderId="68" xfId="0" applyNumberFormat="1" applyFont="1" applyFill="1" applyBorder="1" applyAlignment="1" applyProtection="1">
      <alignment horizontal="left"/>
      <protection locked="0"/>
    </xf>
    <xf numFmtId="1" fontId="6" fillId="0" borderId="85" xfId="0" applyNumberFormat="1" applyFont="1" applyFill="1" applyBorder="1" applyAlignment="1" applyProtection="1">
      <alignment horizontal="left"/>
      <protection locked="0"/>
    </xf>
    <xf numFmtId="1" fontId="6" fillId="0" borderId="46" xfId="0" applyNumberFormat="1" applyFont="1" applyFill="1" applyBorder="1" applyAlignment="1" applyProtection="1">
      <alignment horizontal="left"/>
      <protection locked="0"/>
    </xf>
    <xf numFmtId="0" fontId="6" fillId="0" borderId="81" xfId="0" applyNumberFormat="1" applyFont="1" applyFill="1" applyBorder="1" applyAlignment="1">
      <alignment horizontal="left"/>
    </xf>
    <xf numFmtId="0" fontId="6" fillId="0" borderId="86" xfId="0" applyNumberFormat="1" applyFont="1" applyFill="1" applyBorder="1" applyAlignment="1">
      <alignment horizontal="left"/>
    </xf>
    <xf numFmtId="0" fontId="6" fillId="0" borderId="46" xfId="0" applyNumberFormat="1" applyFont="1" applyFill="1" applyBorder="1" applyAlignment="1">
      <alignment horizontal="left"/>
    </xf>
    <xf numFmtId="165" fontId="5" fillId="0" borderId="67" xfId="0" applyNumberFormat="1" applyFont="1" applyFill="1" applyBorder="1" applyAlignment="1">
      <alignment horizontal="center"/>
    </xf>
    <xf numFmtId="165" fontId="5" fillId="0" borderId="61" xfId="0" applyNumberFormat="1" applyFont="1" applyFill="1" applyBorder="1" applyAlignment="1">
      <alignment horizontal="center"/>
    </xf>
    <xf numFmtId="0" fontId="5" fillId="0" borderId="64" xfId="0" applyNumberFormat="1" applyFont="1" applyFill="1" applyBorder="1" applyAlignment="1">
      <alignment horizontal="center"/>
    </xf>
    <xf numFmtId="0" fontId="6" fillId="0" borderId="48" xfId="0" applyFont="1" applyFill="1" applyBorder="1"/>
    <xf numFmtId="2" fontId="6" fillId="0" borderId="20" xfId="0" applyNumberFormat="1" applyFont="1" applyFill="1" applyBorder="1" applyAlignment="1">
      <alignment horizontal="left"/>
    </xf>
    <xf numFmtId="2" fontId="6" fillId="0" borderId="21" xfId="0" applyNumberFormat="1" applyFont="1" applyFill="1" applyBorder="1" applyAlignment="1">
      <alignment horizontal="left"/>
    </xf>
    <xf numFmtId="0" fontId="5" fillId="0" borderId="38" xfId="0" applyFont="1" applyFill="1" applyBorder="1" applyAlignment="1" applyProtection="1">
      <alignment horizontal="left"/>
      <protection locked="0"/>
    </xf>
    <xf numFmtId="0" fontId="6" fillId="0" borderId="25" xfId="0" applyFont="1" applyFill="1" applyBorder="1" applyAlignment="1" applyProtection="1">
      <alignment horizontal="left"/>
      <protection locked="0"/>
    </xf>
    <xf numFmtId="0" fontId="6" fillId="0" borderId="27" xfId="0" applyFont="1" applyFill="1" applyBorder="1" applyAlignment="1" applyProtection="1">
      <alignment horizontal="left"/>
      <protection locked="0"/>
    </xf>
    <xf numFmtId="0" fontId="6" fillId="0" borderId="40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32" xfId="0" applyFont="1" applyFill="1" applyBorder="1" applyAlignment="1">
      <alignment horizontal="left"/>
    </xf>
    <xf numFmtId="165" fontId="5" fillId="0" borderId="28" xfId="0" applyNumberFormat="1" applyFont="1" applyFill="1" applyBorder="1" applyAlignment="1">
      <alignment horizontal="left"/>
    </xf>
    <xf numFmtId="165" fontId="5" fillId="0" borderId="62" xfId="0" applyNumberFormat="1" applyFont="1" applyFill="1" applyBorder="1" applyAlignment="1">
      <alignment horizontal="left"/>
    </xf>
    <xf numFmtId="164" fontId="9" fillId="0" borderId="26" xfId="0" applyNumberFormat="1" applyFont="1" applyFill="1" applyBorder="1" applyAlignment="1" applyProtection="1">
      <alignment horizontal="left"/>
      <protection locked="0"/>
    </xf>
    <xf numFmtId="164" fontId="9" fillId="0" borderId="27" xfId="0" applyNumberFormat="1" applyFont="1" applyFill="1" applyBorder="1" applyAlignment="1" applyProtection="1">
      <alignment horizontal="left"/>
      <protection locked="0"/>
    </xf>
    <xf numFmtId="164" fontId="5" fillId="0" borderId="28" xfId="0" applyNumberFormat="1" applyFont="1" applyFill="1" applyBorder="1" applyAlignment="1">
      <alignment horizontal="left"/>
    </xf>
    <xf numFmtId="164" fontId="5" fillId="0" borderId="61" xfId="0" applyNumberFormat="1" applyFont="1" applyFill="1" applyBorder="1" applyAlignment="1">
      <alignment horizontal="left"/>
    </xf>
    <xf numFmtId="164" fontId="9" fillId="0" borderId="26" xfId="0" applyNumberFormat="1" applyFont="1" applyFill="1" applyBorder="1" applyAlignment="1">
      <alignment horizontal="left"/>
    </xf>
    <xf numFmtId="164" fontId="9" fillId="0" borderId="26" xfId="0" applyNumberFormat="1" applyFont="1" applyFill="1" applyBorder="1" applyAlignment="1" applyProtection="1">
      <alignment horizontal="center"/>
      <protection locked="0"/>
    </xf>
    <xf numFmtId="0" fontId="6" fillId="0" borderId="22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70" xfId="0" applyFont="1" applyFill="1" applyBorder="1" applyAlignment="1">
      <alignment horizontal="left"/>
    </xf>
    <xf numFmtId="165" fontId="6" fillId="0" borderId="34" xfId="0" applyNumberFormat="1" applyFont="1" applyFill="1" applyBorder="1" applyAlignment="1" applyProtection="1">
      <alignment horizontal="left"/>
      <protection locked="0"/>
    </xf>
    <xf numFmtId="0" fontId="6" fillId="0" borderId="35" xfId="0" applyFont="1" applyFill="1" applyBorder="1" applyAlignment="1" applyProtection="1">
      <alignment horizontal="left"/>
      <protection locked="0"/>
    </xf>
    <xf numFmtId="0" fontId="4" fillId="0" borderId="61" xfId="0" applyFont="1" applyFill="1" applyBorder="1" applyAlignment="1" applyProtection="1">
      <alignment horizontal="left"/>
      <protection locked="0"/>
    </xf>
    <xf numFmtId="0" fontId="4" fillId="0" borderId="64" xfId="0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wrapText="1"/>
    </xf>
    <xf numFmtId="2" fontId="6" fillId="0" borderId="10" xfId="0" applyNumberFormat="1" applyFont="1" applyFill="1" applyBorder="1" applyAlignment="1">
      <alignment horizontal="center" wrapText="1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165" fontId="4" fillId="0" borderId="58" xfId="0" applyNumberFormat="1" applyFont="1" applyFill="1" applyBorder="1" applyAlignment="1" applyProtection="1">
      <alignment horizontal="center" wrapText="1"/>
      <protection locked="0"/>
    </xf>
    <xf numFmtId="165" fontId="4" fillId="0" borderId="59" xfId="0" applyNumberFormat="1" applyFont="1" applyFill="1" applyBorder="1" applyAlignment="1" applyProtection="1">
      <alignment horizontal="center" wrapText="1"/>
      <protection locked="0"/>
    </xf>
    <xf numFmtId="1" fontId="6" fillId="0" borderId="10" xfId="0" applyNumberFormat="1" applyFont="1" applyFill="1" applyBorder="1" applyAlignment="1">
      <alignment horizontal="center" wrapText="1"/>
    </xf>
    <xf numFmtId="165" fontId="4" fillId="0" borderId="26" xfId="0" applyNumberFormat="1" applyFont="1" applyFill="1" applyBorder="1" applyAlignment="1" applyProtection="1">
      <alignment horizontal="center" wrapText="1"/>
      <protection locked="0"/>
    </xf>
    <xf numFmtId="165" fontId="4" fillId="0" borderId="27" xfId="0" applyNumberFormat="1" applyFont="1" applyFill="1" applyBorder="1" applyAlignment="1" applyProtection="1">
      <alignment horizontal="center" wrapText="1"/>
      <protection locked="0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70" xfId="0" applyFont="1" applyFill="1" applyBorder="1" applyAlignment="1">
      <alignment horizontal="center" wrapText="1"/>
    </xf>
    <xf numFmtId="174" fontId="6" fillId="0" borderId="10" xfId="0" applyNumberFormat="1" applyFont="1" applyFill="1" applyBorder="1" applyAlignment="1">
      <alignment horizontal="left"/>
    </xf>
    <xf numFmtId="174" fontId="5" fillId="0" borderId="62" xfId="0" applyNumberFormat="1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1" fontId="5" fillId="0" borderId="22" xfId="0" applyNumberFormat="1" applyFont="1" applyFill="1" applyBorder="1" applyAlignment="1" applyProtection="1">
      <alignment horizontal="left"/>
      <protection locked="0"/>
    </xf>
    <xf numFmtId="1" fontId="6" fillId="0" borderId="58" xfId="0" applyNumberFormat="1" applyFont="1" applyFill="1" applyBorder="1" applyAlignment="1" applyProtection="1">
      <alignment horizontal="left"/>
      <protection locked="0"/>
    </xf>
    <xf numFmtId="0" fontId="6" fillId="0" borderId="58" xfId="0" applyFont="1" applyFill="1" applyBorder="1" applyAlignment="1" applyProtection="1">
      <alignment horizontal="left"/>
      <protection locked="0"/>
    </xf>
    <xf numFmtId="165" fontId="9" fillId="0" borderId="26" xfId="0" applyNumberFormat="1" applyFont="1" applyFill="1" applyBorder="1" applyAlignment="1" applyProtection="1">
      <alignment horizontal="left"/>
      <protection locked="0"/>
    </xf>
    <xf numFmtId="165" fontId="9" fillId="0" borderId="26" xfId="0" applyNumberFormat="1" applyFont="1" applyFill="1" applyBorder="1" applyAlignment="1">
      <alignment horizontal="left"/>
    </xf>
    <xf numFmtId="165" fontId="5" fillId="0" borderId="22" xfId="0" applyNumberFormat="1" applyFont="1" applyFill="1" applyBorder="1" applyAlignment="1" applyProtection="1">
      <alignment horizontal="left"/>
      <protection locked="0"/>
    </xf>
    <xf numFmtId="176" fontId="6" fillId="0" borderId="10" xfId="0" applyNumberFormat="1" applyFont="1" applyFill="1" applyBorder="1" applyAlignment="1" applyProtection="1">
      <alignment horizontal="left"/>
      <protection locked="0"/>
    </xf>
    <xf numFmtId="165" fontId="9" fillId="0" borderId="22" xfId="0" applyNumberFormat="1" applyFont="1" applyFill="1" applyBorder="1" applyAlignment="1" applyProtection="1">
      <alignment horizontal="left"/>
      <protection locked="0"/>
    </xf>
    <xf numFmtId="165" fontId="5" fillId="0" borderId="10" xfId="0" applyNumberFormat="1" applyFont="1" applyFill="1" applyBorder="1" applyAlignment="1" applyProtection="1">
      <alignment horizontal="left"/>
      <protection locked="0"/>
    </xf>
    <xf numFmtId="0" fontId="38" fillId="0" borderId="25" xfId="0" applyNumberFormat="1" applyFont="1" applyFill="1" applyBorder="1" applyAlignment="1">
      <alignment horizontal="left"/>
    </xf>
    <xf numFmtId="0" fontId="47" fillId="0" borderId="26" xfId="0" applyNumberFormat="1" applyFont="1" applyFill="1" applyBorder="1" applyAlignment="1" applyProtection="1">
      <protection locked="0"/>
    </xf>
    <xf numFmtId="0" fontId="42" fillId="0" borderId="26" xfId="0" applyNumberFormat="1" applyFont="1" applyFill="1" applyBorder="1" applyAlignment="1" applyProtection="1">
      <alignment horizontal="left"/>
      <protection locked="0"/>
    </xf>
    <xf numFmtId="0" fontId="42" fillId="0" borderId="48" xfId="0" applyNumberFormat="1" applyFont="1" applyFill="1" applyBorder="1" applyAlignment="1" applyProtection="1">
      <alignment horizontal="left"/>
      <protection locked="0"/>
    </xf>
    <xf numFmtId="1" fontId="6" fillId="0" borderId="32" xfId="0" applyNumberFormat="1" applyFont="1" applyFill="1" applyBorder="1" applyAlignment="1">
      <alignment horizontal="left"/>
    </xf>
    <xf numFmtId="1" fontId="6" fillId="0" borderId="30" xfId="0" applyNumberFormat="1" applyFont="1" applyFill="1" applyBorder="1" applyAlignment="1">
      <alignment horizontal="left"/>
    </xf>
    <xf numFmtId="0" fontId="5" fillId="0" borderId="22" xfId="0" applyNumberFormat="1" applyFont="1" applyFill="1" applyBorder="1" applyAlignment="1" applyProtection="1">
      <alignment horizontal="left"/>
      <protection locked="0"/>
    </xf>
    <xf numFmtId="0" fontId="42" fillId="0" borderId="27" xfId="0" applyNumberFormat="1" applyFont="1" applyFill="1" applyBorder="1" applyAlignment="1" applyProtection="1">
      <alignment horizontal="left"/>
      <protection locked="0"/>
    </xf>
    <xf numFmtId="165" fontId="6" fillId="0" borderId="28" xfId="0" applyNumberFormat="1" applyFont="1" applyFill="1" applyBorder="1" applyAlignment="1">
      <alignment horizontal="left"/>
    </xf>
    <xf numFmtId="1" fontId="6" fillId="0" borderId="26" xfId="0" applyNumberFormat="1" applyFont="1" applyFill="1" applyBorder="1" applyAlignment="1" applyProtection="1">
      <alignment horizontal="left"/>
      <protection locked="0"/>
    </xf>
    <xf numFmtId="1" fontId="6" fillId="0" borderId="27" xfId="0" applyNumberFormat="1" applyFont="1" applyFill="1" applyBorder="1" applyAlignment="1" applyProtection="1">
      <alignment horizontal="left"/>
      <protection locked="0"/>
    </xf>
    <xf numFmtId="164" fontId="4" fillId="0" borderId="64" xfId="0" applyNumberFormat="1" applyFont="1" applyFill="1" applyBorder="1" applyAlignment="1">
      <alignment horizontal="left"/>
    </xf>
    <xf numFmtId="165" fontId="6" fillId="0" borderId="30" xfId="0" applyNumberFormat="1" applyFont="1" applyFill="1" applyBorder="1" applyAlignment="1">
      <alignment horizontal="left"/>
    </xf>
    <xf numFmtId="164" fontId="6" fillId="0" borderId="32" xfId="0" applyNumberFormat="1" applyFont="1" applyFill="1" applyBorder="1" applyAlignment="1">
      <alignment horizontal="left"/>
    </xf>
    <xf numFmtId="164" fontId="6" fillId="0" borderId="30" xfId="0" applyNumberFormat="1" applyFont="1" applyFill="1" applyBorder="1" applyAlignment="1">
      <alignment horizontal="left"/>
    </xf>
    <xf numFmtId="173" fontId="6" fillId="0" borderId="62" xfId="0" applyNumberFormat="1" applyFont="1" applyFill="1" applyBorder="1" applyAlignment="1" applyProtection="1">
      <alignment horizontal="left"/>
      <protection locked="0"/>
    </xf>
    <xf numFmtId="164" fontId="6" fillId="0" borderId="30" xfId="0" applyNumberFormat="1" applyFont="1" applyFill="1" applyBorder="1" applyAlignment="1" applyProtection="1">
      <alignment horizontal="left"/>
      <protection locked="0"/>
    </xf>
    <xf numFmtId="2" fontId="5" fillId="0" borderId="27" xfId="0" applyNumberFormat="1" applyFont="1" applyFill="1" applyBorder="1" applyAlignment="1" applyProtection="1">
      <alignment horizontal="left"/>
      <protection locked="0"/>
    </xf>
    <xf numFmtId="164" fontId="9" fillId="0" borderId="27" xfId="0" applyNumberFormat="1" applyFont="1" applyFill="1" applyBorder="1" applyAlignment="1">
      <alignment horizontal="left"/>
    </xf>
    <xf numFmtId="2" fontId="9" fillId="0" borderId="27" xfId="0" applyNumberFormat="1" applyFont="1" applyFill="1" applyBorder="1" applyAlignment="1" applyProtection="1">
      <alignment horizontal="left"/>
      <protection locked="0"/>
    </xf>
    <xf numFmtId="164" fontId="5" fillId="0" borderId="64" xfId="0" applyNumberFormat="1" applyFont="1" applyFill="1" applyBorder="1" applyAlignment="1">
      <alignment horizontal="left"/>
    </xf>
    <xf numFmtId="164" fontId="6" fillId="0" borderId="28" xfId="0" applyNumberFormat="1" applyFont="1" applyFill="1" applyBorder="1" applyAlignment="1" applyProtection="1">
      <alignment horizontal="left"/>
      <protection locked="0"/>
    </xf>
    <xf numFmtId="0" fontId="5" fillId="0" borderId="26" xfId="0" applyNumberFormat="1" applyFont="1" applyFill="1" applyBorder="1" applyAlignment="1">
      <alignment horizontal="left"/>
    </xf>
    <xf numFmtId="0" fontId="5" fillId="0" borderId="27" xfId="0" applyNumberFormat="1" applyFont="1" applyFill="1" applyBorder="1" applyAlignment="1">
      <alignment horizontal="left"/>
    </xf>
    <xf numFmtId="2" fontId="9" fillId="0" borderId="26" xfId="0" applyNumberFormat="1" applyFont="1" applyFill="1" applyBorder="1" applyAlignment="1" applyProtection="1">
      <alignment horizontal="left" wrapText="1"/>
      <protection locked="0"/>
    </xf>
    <xf numFmtId="2" fontId="9" fillId="0" borderId="27" xfId="0" applyNumberFormat="1" applyFont="1" applyFill="1" applyBorder="1" applyAlignment="1" applyProtection="1">
      <alignment horizontal="left" wrapText="1"/>
      <protection locked="0"/>
    </xf>
    <xf numFmtId="0" fontId="5" fillId="0" borderId="62" xfId="0" applyFont="1" applyFill="1" applyBorder="1" applyAlignment="1">
      <alignment horizontal="left"/>
    </xf>
    <xf numFmtId="0" fontId="38" fillId="0" borderId="31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center"/>
    </xf>
    <xf numFmtId="171" fontId="6" fillId="0" borderId="10" xfId="0" applyNumberFormat="1" applyFont="1" applyFill="1" applyBorder="1" applyAlignment="1">
      <alignment horizontal="center"/>
    </xf>
    <xf numFmtId="171" fontId="6" fillId="0" borderId="10" xfId="0" applyNumberFormat="1" applyFont="1" applyFill="1" applyBorder="1" applyAlignment="1">
      <alignment horizontal="center" wrapText="1"/>
    </xf>
    <xf numFmtId="164" fontId="6" fillId="0" borderId="24" xfId="0" applyNumberFormat="1" applyFont="1" applyFill="1" applyBorder="1" applyAlignment="1">
      <alignment horizontal="center"/>
    </xf>
    <xf numFmtId="1" fontId="6" fillId="0" borderId="10" xfId="0" applyNumberFormat="1" applyFont="1" applyFill="1" applyBorder="1" applyAlignment="1">
      <alignment horizontal="center"/>
    </xf>
    <xf numFmtId="164" fontId="6" fillId="0" borderId="26" xfId="0" applyNumberFormat="1" applyFont="1" applyFill="1" applyBorder="1" applyAlignment="1" applyProtection="1">
      <alignment horizontal="center"/>
      <protection locked="0"/>
    </xf>
    <xf numFmtId="0" fontId="9" fillId="0" borderId="47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center" wrapText="1"/>
    </xf>
    <xf numFmtId="1" fontId="4" fillId="0" borderId="26" xfId="0" applyNumberFormat="1" applyFont="1" applyFill="1" applyBorder="1" applyAlignment="1" applyProtection="1">
      <alignment horizontal="center" wrapText="1"/>
      <protection locked="0"/>
    </xf>
    <xf numFmtId="164" fontId="4" fillId="0" borderId="26" xfId="0" applyNumberFormat="1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>
      <alignment horizontal="center" wrapText="1"/>
    </xf>
    <xf numFmtId="165" fontId="5" fillId="0" borderId="10" xfId="0" applyNumberFormat="1" applyFont="1" applyFill="1" applyBorder="1" applyAlignment="1">
      <alignment horizontal="left" wrapText="1"/>
    </xf>
    <xf numFmtId="165" fontId="5" fillId="0" borderId="62" xfId="0" applyNumberFormat="1" applyFont="1" applyFill="1" applyBorder="1" applyAlignment="1">
      <alignment horizontal="left" wrapText="1"/>
    </xf>
    <xf numFmtId="1" fontId="5" fillId="0" borderId="10" xfId="0" applyNumberFormat="1" applyFont="1" applyFill="1" applyBorder="1" applyAlignment="1">
      <alignment horizontal="left" wrapText="1"/>
    </xf>
    <xf numFmtId="1" fontId="5" fillId="0" borderId="62" xfId="0" applyNumberFormat="1" applyFont="1" applyFill="1" applyBorder="1" applyAlignment="1">
      <alignment horizontal="left" wrapText="1"/>
    </xf>
    <xf numFmtId="0" fontId="6" fillId="0" borderId="62" xfId="0" applyNumberFormat="1" applyFont="1" applyFill="1" applyBorder="1" applyAlignment="1">
      <alignment horizontal="left" wrapText="1"/>
    </xf>
    <xf numFmtId="0" fontId="5" fillId="0" borderId="62" xfId="0" applyNumberFormat="1" applyFont="1" applyFill="1" applyBorder="1" applyAlignment="1">
      <alignment horizontal="left" wrapText="1"/>
    </xf>
    <xf numFmtId="43" fontId="6" fillId="0" borderId="10" xfId="42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9" fillId="0" borderId="26" xfId="0" applyFont="1" applyFill="1" applyBorder="1" applyAlignment="1">
      <alignment horizontal="left" wrapText="1"/>
    </xf>
    <xf numFmtId="165" fontId="5" fillId="0" borderId="22" xfId="0" applyNumberFormat="1" applyFont="1" applyFill="1" applyBorder="1" applyAlignment="1">
      <alignment horizontal="left"/>
    </xf>
    <xf numFmtId="0" fontId="5" fillId="0" borderId="61" xfId="0" applyFont="1" applyFill="1" applyBorder="1" applyAlignment="1" applyProtection="1">
      <protection locked="0"/>
    </xf>
    <xf numFmtId="0" fontId="5" fillId="0" borderId="61" xfId="0" applyFont="1" applyFill="1" applyBorder="1" applyAlignment="1" applyProtection="1">
      <alignment horizontal="left"/>
      <protection locked="0"/>
    </xf>
    <xf numFmtId="164" fontId="9" fillId="0" borderId="61" xfId="0" applyNumberFormat="1" applyFont="1" applyFill="1" applyBorder="1" applyAlignment="1" applyProtection="1">
      <alignment horizontal="left"/>
      <protection locked="0"/>
    </xf>
    <xf numFmtId="164" fontId="9" fillId="0" borderId="26" xfId="0" applyNumberFormat="1" applyFont="1" applyFill="1" applyBorder="1" applyAlignment="1" applyProtection="1">
      <alignment horizontal="left" wrapText="1"/>
      <protection locked="0"/>
    </xf>
    <xf numFmtId="1" fontId="6" fillId="0" borderId="29" xfId="0" applyNumberFormat="1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27" xfId="0" applyNumberFormat="1" applyFont="1" applyFill="1" applyBorder="1" applyAlignment="1">
      <alignment horizontal="left" wrapText="1"/>
    </xf>
    <xf numFmtId="164" fontId="5" fillId="0" borderId="26" xfId="0" applyNumberFormat="1" applyFont="1" applyFill="1" applyBorder="1" applyAlignment="1">
      <alignment horizontal="left"/>
    </xf>
    <xf numFmtId="164" fontId="9" fillId="0" borderId="65" xfId="0" applyNumberFormat="1" applyFont="1" applyFill="1" applyBorder="1" applyAlignment="1" applyProtection="1">
      <alignment horizontal="left"/>
      <protection locked="0"/>
    </xf>
    <xf numFmtId="164" fontId="9" fillId="0" borderId="65" xfId="0" applyNumberFormat="1" applyFont="1" applyFill="1" applyBorder="1" applyAlignment="1" applyProtection="1">
      <alignment horizontal="left" wrapText="1"/>
      <protection locked="0"/>
    </xf>
    <xf numFmtId="164" fontId="5" fillId="0" borderId="81" xfId="0" applyNumberFormat="1" applyFont="1" applyFill="1" applyBorder="1" applyAlignment="1">
      <alignment horizontal="left"/>
    </xf>
    <xf numFmtId="164" fontId="5" fillId="0" borderId="86" xfId="0" applyNumberFormat="1" applyFont="1" applyFill="1" applyBorder="1" applyAlignment="1">
      <alignment horizontal="left"/>
    </xf>
    <xf numFmtId="0" fontId="5" fillId="0" borderId="70" xfId="0" applyNumberFormat="1" applyFont="1" applyFill="1" applyBorder="1" applyAlignment="1">
      <alignment horizontal="left"/>
    </xf>
    <xf numFmtId="0" fontId="5" fillId="0" borderId="61" xfId="0" applyNumberFormat="1" applyFont="1" applyFill="1" applyBorder="1" applyAlignment="1">
      <alignment horizontal="left"/>
    </xf>
    <xf numFmtId="0" fontId="5" fillId="0" borderId="34" xfId="0" applyNumberFormat="1" applyFont="1" applyFill="1" applyBorder="1" applyAlignment="1">
      <alignment horizontal="left"/>
    </xf>
    <xf numFmtId="0" fontId="5" fillId="0" borderId="58" xfId="0" applyNumberFormat="1" applyFont="1" applyFill="1" applyBorder="1" applyAlignment="1">
      <alignment horizontal="left"/>
    </xf>
    <xf numFmtId="1" fontId="6" fillId="0" borderId="37" xfId="0" applyNumberFormat="1" applyFont="1" applyFill="1" applyBorder="1" applyAlignment="1">
      <alignment horizontal="left"/>
    </xf>
    <xf numFmtId="0" fontId="6" fillId="0" borderId="63" xfId="0" applyFont="1" applyFill="1" applyBorder="1" applyAlignment="1" applyProtection="1">
      <alignment horizontal="left"/>
      <protection locked="0"/>
    </xf>
    <xf numFmtId="0" fontId="6" fillId="0" borderId="74" xfId="0" applyFont="1" applyFill="1" applyBorder="1" applyAlignment="1" applyProtection="1">
      <alignment horizontal="left"/>
      <protection locked="0"/>
    </xf>
    <xf numFmtId="0" fontId="6" fillId="0" borderId="48" xfId="0" applyFont="1" applyFill="1" applyBorder="1" applyAlignment="1" applyProtection="1">
      <alignment horizontal="left"/>
      <protection locked="0"/>
    </xf>
    <xf numFmtId="0" fontId="6" fillId="0" borderId="12" xfId="0" applyFont="1" applyFill="1" applyBorder="1" applyAlignment="1" applyProtection="1">
      <alignment horizontal="left"/>
      <protection locked="0"/>
    </xf>
    <xf numFmtId="174" fontId="6" fillId="0" borderId="23" xfId="0" applyNumberFormat="1" applyFont="1" applyFill="1" applyBorder="1" applyAlignment="1">
      <alignment horizontal="left"/>
    </xf>
    <xf numFmtId="0" fontId="5" fillId="0" borderId="62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left"/>
    </xf>
    <xf numFmtId="164" fontId="5" fillId="0" borderId="58" xfId="0" applyNumberFormat="1" applyFont="1" applyFill="1" applyBorder="1" applyAlignment="1">
      <alignment horizontal="left"/>
    </xf>
    <xf numFmtId="0" fontId="5" fillId="0" borderId="78" xfId="0" applyNumberFormat="1" applyFont="1" applyFill="1" applyBorder="1" applyAlignment="1"/>
    <xf numFmtId="165" fontId="6" fillId="0" borderId="85" xfId="0" applyNumberFormat="1" applyFont="1" applyFill="1" applyBorder="1" applyAlignment="1">
      <alignment horizontal="left"/>
    </xf>
    <xf numFmtId="1" fontId="4" fillId="0" borderId="65" xfId="0" applyNumberFormat="1" applyFont="1" applyFill="1" applyBorder="1" applyAlignment="1" applyProtection="1">
      <alignment horizontal="left"/>
      <protection locked="0"/>
    </xf>
    <xf numFmtId="164" fontId="6" fillId="0" borderId="65" xfId="0" applyNumberFormat="1" applyFont="1" applyFill="1" applyBorder="1" applyAlignment="1">
      <alignment horizontal="left"/>
    </xf>
    <xf numFmtId="1" fontId="4" fillId="0" borderId="69" xfId="0" applyNumberFormat="1" applyFont="1" applyFill="1" applyBorder="1" applyAlignment="1" applyProtection="1">
      <alignment horizontal="left"/>
      <protection locked="0"/>
    </xf>
    <xf numFmtId="173" fontId="6" fillId="0" borderId="62" xfId="0" applyNumberFormat="1" applyFont="1" applyFill="1" applyBorder="1" applyAlignment="1">
      <alignment horizontal="left"/>
    </xf>
    <xf numFmtId="170" fontId="6" fillId="0" borderId="10" xfId="0" applyNumberFormat="1" applyFont="1" applyFill="1" applyBorder="1" applyAlignment="1">
      <alignment horizontal="left"/>
    </xf>
    <xf numFmtId="165" fontId="6" fillId="0" borderId="10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/>
    </xf>
    <xf numFmtId="168" fontId="6" fillId="0" borderId="10" xfId="0" applyNumberFormat="1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/>
    </xf>
    <xf numFmtId="0" fontId="6" fillId="0" borderId="2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/>
    </xf>
    <xf numFmtId="164" fontId="4" fillId="0" borderId="58" xfId="0" applyNumberFormat="1" applyFont="1" applyFill="1" applyBorder="1" applyAlignment="1">
      <alignment horizontal="left"/>
    </xf>
    <xf numFmtId="0" fontId="6" fillId="0" borderId="63" xfId="0" applyNumberFormat="1" applyFont="1" applyFill="1" applyBorder="1" applyAlignment="1">
      <alignment horizontal="left"/>
    </xf>
    <xf numFmtId="2" fontId="6" fillId="0" borderId="63" xfId="0" applyNumberFormat="1" applyFont="1" applyFill="1" applyBorder="1" applyAlignment="1">
      <alignment horizontal="left"/>
    </xf>
    <xf numFmtId="164" fontId="6" fillId="0" borderId="63" xfId="0" applyNumberFormat="1" applyFont="1" applyFill="1" applyBorder="1" applyAlignment="1">
      <alignment horizontal="left"/>
    </xf>
    <xf numFmtId="165" fontId="6" fillId="0" borderId="63" xfId="0" applyNumberFormat="1" applyFont="1" applyFill="1" applyBorder="1" applyAlignment="1">
      <alignment horizontal="left"/>
    </xf>
    <xf numFmtId="0" fontId="6" fillId="0" borderId="63" xfId="0" applyFont="1" applyFill="1" applyBorder="1" applyAlignment="1" applyProtection="1">
      <alignment horizontal="left" wrapText="1"/>
      <protection locked="0"/>
    </xf>
    <xf numFmtId="0" fontId="6" fillId="0" borderId="70" xfId="0" applyFont="1" applyFill="1" applyBorder="1" applyAlignment="1" applyProtection="1">
      <alignment horizontal="left" wrapText="1"/>
      <protection locked="0"/>
    </xf>
    <xf numFmtId="0" fontId="6" fillId="0" borderId="85" xfId="0" applyFont="1" applyFill="1" applyBorder="1" applyAlignment="1" applyProtection="1">
      <alignment horizontal="left" wrapText="1"/>
      <protection locked="0"/>
    </xf>
    <xf numFmtId="0" fontId="6" fillId="0" borderId="86" xfId="0" applyFont="1" applyFill="1" applyBorder="1" applyAlignment="1" applyProtection="1">
      <alignment horizontal="left" wrapText="1"/>
      <protection locked="0"/>
    </xf>
    <xf numFmtId="0" fontId="6" fillId="0" borderId="10" xfId="0" applyFont="1" applyFill="1" applyBorder="1" applyAlignment="1" applyProtection="1">
      <alignment horizontal="left" wrapText="1"/>
      <protection locked="0"/>
    </xf>
    <xf numFmtId="0" fontId="6" fillId="0" borderId="29" xfId="0" applyFont="1" applyFill="1" applyBorder="1" applyAlignment="1" applyProtection="1">
      <alignment horizontal="left" wrapText="1"/>
      <protection locked="0"/>
    </xf>
    <xf numFmtId="165" fontId="5" fillId="0" borderId="85" xfId="0" applyNumberFormat="1" applyFont="1" applyFill="1" applyBorder="1" applyAlignment="1">
      <alignment horizontal="right" wrapText="1"/>
    </xf>
    <xf numFmtId="165" fontId="5" fillId="0" borderId="85" xfId="0" applyNumberFormat="1" applyFont="1" applyFill="1" applyBorder="1"/>
    <xf numFmtId="2" fontId="6" fillId="0" borderId="85" xfId="0" applyNumberFormat="1" applyFont="1" applyFill="1" applyBorder="1" applyAlignment="1">
      <alignment horizontal="center" wrapText="1"/>
    </xf>
    <xf numFmtId="1" fontId="6" fillId="0" borderId="85" xfId="0" applyNumberFormat="1" applyFont="1" applyFill="1" applyBorder="1" applyAlignment="1">
      <alignment horizontal="center" wrapText="1"/>
    </xf>
    <xf numFmtId="165" fontId="5" fillId="0" borderId="63" xfId="0" applyNumberFormat="1" applyFont="1" applyFill="1" applyBorder="1" applyAlignment="1">
      <alignment horizontal="right" wrapText="1"/>
    </xf>
    <xf numFmtId="165" fontId="5" fillId="0" borderId="63" xfId="0" applyNumberFormat="1" applyFont="1" applyFill="1" applyBorder="1"/>
    <xf numFmtId="2" fontId="6" fillId="0" borderId="63" xfId="0" applyNumberFormat="1" applyFont="1" applyFill="1" applyBorder="1" applyAlignment="1">
      <alignment horizontal="center" wrapText="1"/>
    </xf>
    <xf numFmtId="165" fontId="5" fillId="0" borderId="10" xfId="0" applyNumberFormat="1" applyFont="1" applyFill="1" applyBorder="1" applyAlignment="1">
      <alignment horizontal="right" wrapText="1"/>
    </xf>
    <xf numFmtId="165" fontId="5" fillId="0" borderId="10" xfId="0" applyNumberFormat="1" applyFont="1" applyFill="1" applyBorder="1"/>
    <xf numFmtId="43" fontId="6" fillId="0" borderId="10" xfId="42" applyFont="1" applyFill="1" applyBorder="1" applyAlignment="1">
      <alignment horizontal="left" vertical="top"/>
    </xf>
    <xf numFmtId="0" fontId="9" fillId="0" borderId="27" xfId="0" applyFont="1" applyFill="1" applyBorder="1" applyAlignment="1">
      <alignment horizontal="left" wrapText="1"/>
    </xf>
    <xf numFmtId="164" fontId="5" fillId="0" borderId="27" xfId="0" applyNumberFormat="1" applyFont="1" applyFill="1" applyBorder="1" applyAlignment="1">
      <alignment horizontal="left"/>
    </xf>
    <xf numFmtId="164" fontId="9" fillId="0" borderId="27" xfId="0" applyNumberFormat="1" applyFont="1" applyFill="1" applyBorder="1" applyAlignment="1" applyProtection="1">
      <alignment horizontal="left" wrapText="1"/>
      <protection locked="0"/>
    </xf>
    <xf numFmtId="170" fontId="6" fillId="0" borderId="62" xfId="0" applyNumberFormat="1" applyFont="1" applyFill="1" applyBorder="1" applyAlignment="1">
      <alignment horizontal="left"/>
    </xf>
    <xf numFmtId="174" fontId="6" fillId="0" borderId="62" xfId="0" applyNumberFormat="1" applyFont="1" applyFill="1" applyBorder="1" applyAlignment="1">
      <alignment horizontal="left"/>
    </xf>
    <xf numFmtId="2" fontId="6" fillId="0" borderId="37" xfId="0" applyNumberFormat="1" applyFont="1" applyFill="1" applyBorder="1" applyAlignment="1">
      <alignment horizontal="left"/>
    </xf>
    <xf numFmtId="168" fontId="6" fillId="0" borderId="30" xfId="0" applyNumberFormat="1" applyFont="1" applyFill="1" applyBorder="1" applyAlignment="1">
      <alignment horizontal="left"/>
    </xf>
    <xf numFmtId="168" fontId="6" fillId="0" borderId="22" xfId="0" applyNumberFormat="1" applyFont="1" applyFill="1" applyBorder="1" applyAlignment="1">
      <alignment horizontal="left"/>
    </xf>
    <xf numFmtId="168" fontId="6" fillId="0" borderId="28" xfId="0" applyNumberFormat="1" applyFont="1" applyFill="1" applyBorder="1" applyAlignment="1">
      <alignment horizontal="left"/>
    </xf>
    <xf numFmtId="1" fontId="6" fillId="0" borderId="62" xfId="0" applyNumberFormat="1" applyFont="1" applyFill="1" applyBorder="1" applyAlignment="1" applyProtection="1">
      <alignment horizontal="left"/>
      <protection locked="0"/>
    </xf>
    <xf numFmtId="0" fontId="6" fillId="0" borderId="32" xfId="0" applyFont="1" applyFill="1" applyBorder="1" applyAlignment="1" applyProtection="1">
      <alignment horizontal="left"/>
      <protection locked="0"/>
    </xf>
    <xf numFmtId="0" fontId="6" fillId="0" borderId="37" xfId="0" applyFont="1" applyFill="1" applyBorder="1" applyAlignment="1" applyProtection="1">
      <alignment horizontal="left"/>
      <protection locked="0"/>
    </xf>
    <xf numFmtId="1" fontId="5" fillId="0" borderId="28" xfId="0" applyNumberFormat="1" applyFont="1" applyFill="1" applyBorder="1" applyAlignment="1" applyProtection="1">
      <alignment horizontal="left"/>
      <protection locked="0"/>
    </xf>
    <xf numFmtId="0" fontId="6" fillId="0" borderId="59" xfId="0" applyFont="1" applyFill="1" applyBorder="1" applyAlignment="1" applyProtection="1">
      <alignment horizontal="left"/>
      <protection locked="0"/>
    </xf>
    <xf numFmtId="165" fontId="9" fillId="0" borderId="27" xfId="0" applyNumberFormat="1" applyFont="1" applyFill="1" applyBorder="1" applyAlignment="1" applyProtection="1">
      <alignment horizontal="left"/>
      <protection locked="0"/>
    </xf>
    <xf numFmtId="165" fontId="9" fillId="0" borderId="27" xfId="0" applyNumberFormat="1" applyFont="1" applyFill="1" applyBorder="1" applyAlignment="1">
      <alignment horizontal="left"/>
    </xf>
    <xf numFmtId="165" fontId="5" fillId="0" borderId="28" xfId="0" applyNumberFormat="1" applyFont="1" applyFill="1" applyBorder="1" applyAlignment="1" applyProtection="1">
      <alignment horizontal="left"/>
      <protection locked="0"/>
    </xf>
    <xf numFmtId="165" fontId="9" fillId="0" borderId="28" xfId="0" applyNumberFormat="1" applyFont="1" applyFill="1" applyBorder="1" applyAlignment="1" applyProtection="1">
      <alignment horizontal="left"/>
      <protection locked="0"/>
    </xf>
    <xf numFmtId="165" fontId="5" fillId="0" borderId="62" xfId="0" applyNumberFormat="1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>
      <alignment horizontal="left" vertical="top" wrapText="1"/>
    </xf>
    <xf numFmtId="164" fontId="4" fillId="0" borderId="59" xfId="0" applyNumberFormat="1" applyFont="1" applyFill="1" applyBorder="1" applyAlignment="1">
      <alignment horizontal="left"/>
    </xf>
    <xf numFmtId="164" fontId="4" fillId="0" borderId="35" xfId="0" applyNumberFormat="1" applyFont="1" applyFill="1" applyBorder="1" applyAlignment="1">
      <alignment horizontal="left"/>
    </xf>
    <xf numFmtId="1" fontId="6" fillId="0" borderId="63" xfId="0" applyNumberFormat="1" applyFont="1" applyFill="1" applyBorder="1" applyAlignment="1">
      <alignment horizontal="center" wrapText="1"/>
    </xf>
    <xf numFmtId="164" fontId="6" fillId="0" borderId="62" xfId="0" applyNumberFormat="1" applyFont="1" applyFill="1" applyBorder="1" applyAlignment="1">
      <alignment horizontal="center"/>
    </xf>
    <xf numFmtId="171" fontId="6" fillId="0" borderId="62" xfId="0" applyNumberFormat="1" applyFont="1" applyFill="1" applyBorder="1" applyAlignment="1">
      <alignment horizontal="center"/>
    </xf>
    <xf numFmtId="164" fontId="6" fillId="0" borderId="37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164" fontId="6" fillId="0" borderId="27" xfId="0" applyNumberFormat="1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>
      <alignment horizontal="center" wrapText="1"/>
    </xf>
    <xf numFmtId="164" fontId="6" fillId="0" borderId="62" xfId="0" applyNumberFormat="1" applyFont="1" applyFill="1" applyBorder="1" applyAlignment="1">
      <alignment horizontal="center" wrapText="1"/>
    </xf>
    <xf numFmtId="1" fontId="4" fillId="0" borderId="27" xfId="0" applyNumberFormat="1" applyFont="1" applyFill="1" applyBorder="1" applyAlignment="1" applyProtection="1">
      <alignment horizontal="center" wrapText="1"/>
      <protection locked="0"/>
    </xf>
    <xf numFmtId="164" fontId="4" fillId="0" borderId="27" xfId="0" applyNumberFormat="1" applyFont="1" applyFill="1" applyBorder="1" applyAlignment="1" applyProtection="1">
      <alignment horizontal="center"/>
      <protection locked="0"/>
    </xf>
    <xf numFmtId="0" fontId="6" fillId="0" borderId="32" xfId="0" applyFont="1" applyFill="1" applyBorder="1" applyAlignment="1">
      <alignment horizontal="center" wrapText="1"/>
    </xf>
    <xf numFmtId="1" fontId="6" fillId="0" borderId="62" xfId="0" applyNumberFormat="1" applyFont="1" applyFill="1" applyBorder="1" applyAlignment="1">
      <alignment horizontal="left" wrapText="1"/>
    </xf>
    <xf numFmtId="43" fontId="6" fillId="0" borderId="62" xfId="42" applyFont="1" applyFill="1" applyBorder="1" applyAlignment="1">
      <alignment horizontal="left"/>
    </xf>
    <xf numFmtId="1" fontId="5" fillId="0" borderId="62" xfId="0" applyNumberFormat="1" applyFont="1" applyFill="1" applyBorder="1" applyAlignment="1">
      <alignment horizontal="left"/>
    </xf>
    <xf numFmtId="164" fontId="5" fillId="0" borderId="37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>
      <alignment horizontal="left" wrapText="1"/>
    </xf>
    <xf numFmtId="164" fontId="9" fillId="0" borderId="64" xfId="0" applyNumberFormat="1" applyFont="1" applyFill="1" applyBorder="1" applyAlignment="1" applyProtection="1">
      <alignment horizontal="left"/>
      <protection locked="0"/>
    </xf>
    <xf numFmtId="0" fontId="5" fillId="0" borderId="18" xfId="0" applyFont="1" applyFill="1" applyBorder="1"/>
    <xf numFmtId="0" fontId="6" fillId="0" borderId="14" xfId="0" applyNumberFormat="1" applyFont="1" applyFill="1" applyBorder="1" applyAlignment="1">
      <alignment horizontal="left"/>
    </xf>
    <xf numFmtId="174" fontId="6" fillId="0" borderId="32" xfId="0" applyNumberFormat="1" applyFont="1" applyFill="1" applyBorder="1" applyAlignment="1">
      <alignment horizontal="left"/>
    </xf>
    <xf numFmtId="164" fontId="4" fillId="0" borderId="35" xfId="0" applyNumberFormat="1" applyFont="1" applyFill="1" applyBorder="1" applyAlignment="1" applyProtection="1">
      <alignment horizontal="left"/>
      <protection locked="0"/>
    </xf>
    <xf numFmtId="165" fontId="6" fillId="0" borderId="37" xfId="0" applyNumberFormat="1" applyFont="1" applyFill="1" applyBorder="1" applyAlignment="1" applyProtection="1">
      <alignment horizontal="left"/>
      <protection locked="0"/>
    </xf>
    <xf numFmtId="2" fontId="6" fillId="0" borderId="30" xfId="0" applyNumberFormat="1" applyFont="1" applyFill="1" applyBorder="1" applyAlignment="1" applyProtection="1">
      <alignment horizontal="left"/>
      <protection locked="0"/>
    </xf>
    <xf numFmtId="173" fontId="4" fillId="0" borderId="27" xfId="0" applyNumberFormat="1" applyFont="1" applyFill="1" applyBorder="1" applyAlignment="1" applyProtection="1">
      <alignment horizontal="left"/>
      <protection locked="0"/>
    </xf>
    <xf numFmtId="170" fontId="6" fillId="0" borderId="29" xfId="0" applyNumberFormat="1" applyFont="1" applyFill="1" applyBorder="1" applyAlignment="1" applyProtection="1">
      <alignment horizontal="left"/>
      <protection locked="0"/>
    </xf>
    <xf numFmtId="2" fontId="9" fillId="0" borderId="0" xfId="0" applyNumberFormat="1" applyFont="1" applyFill="1" applyBorder="1"/>
    <xf numFmtId="2" fontId="6" fillId="0" borderId="58" xfId="0" applyNumberFormat="1" applyFont="1" applyFill="1" applyBorder="1" applyAlignment="1">
      <alignment horizontal="left" wrapText="1"/>
    </xf>
    <xf numFmtId="2" fontId="6" fillId="0" borderId="59" xfId="0" applyNumberFormat="1" applyFont="1" applyFill="1" applyBorder="1" applyAlignment="1">
      <alignment horizontal="left" wrapText="1"/>
    </xf>
    <xf numFmtId="174" fontId="5" fillId="0" borderId="0" xfId="0" applyNumberFormat="1" applyFont="1" applyFill="1" applyBorder="1" applyAlignment="1">
      <alignment horizontal="center"/>
    </xf>
    <xf numFmtId="165" fontId="6" fillId="0" borderId="3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Fill="1" applyAlignment="1">
      <alignment horizontal="center"/>
    </xf>
    <xf numFmtId="2" fontId="5" fillId="0" borderId="16" xfId="0" applyNumberFormat="1" applyFont="1" applyFill="1" applyBorder="1" applyAlignment="1">
      <alignment horizontal="center" vertical="center" wrapText="1"/>
    </xf>
    <xf numFmtId="165" fontId="6" fillId="0" borderId="29" xfId="0" applyNumberFormat="1" applyFont="1" applyFill="1" applyBorder="1" applyAlignment="1">
      <alignment horizontal="left" wrapText="1"/>
    </xf>
    <xf numFmtId="165" fontId="6" fillId="0" borderId="30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 wrapText="1"/>
    </xf>
    <xf numFmtId="2" fontId="6" fillId="0" borderId="62" xfId="0" applyNumberFormat="1" applyFont="1" applyFill="1" applyBorder="1" applyAlignment="1">
      <alignment horizontal="left" wrapText="1"/>
    </xf>
    <xf numFmtId="164" fontId="6" fillId="0" borderId="10" xfId="0" applyNumberFormat="1" applyFont="1" applyFill="1" applyBorder="1" applyAlignment="1">
      <alignment horizontal="center" wrapText="1"/>
    </xf>
    <xf numFmtId="165" fontId="6" fillId="0" borderId="22" xfId="0" applyNumberFormat="1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2" fontId="9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center"/>
    </xf>
    <xf numFmtId="2" fontId="7" fillId="0" borderId="39" xfId="0" applyNumberFormat="1" applyFont="1" applyFill="1" applyBorder="1" applyAlignment="1">
      <alignment horizontal="center"/>
    </xf>
    <xf numFmtId="2" fontId="7" fillId="0" borderId="42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left"/>
    </xf>
    <xf numFmtId="166" fontId="5" fillId="0" borderId="21" xfId="0" applyNumberFormat="1" applyFont="1" applyFill="1" applyBorder="1" applyAlignment="1">
      <alignment horizontal="left"/>
    </xf>
    <xf numFmtId="1" fontId="9" fillId="0" borderId="26" xfId="0" applyNumberFormat="1" applyFont="1" applyFill="1" applyBorder="1" applyAlignment="1" applyProtection="1">
      <alignment horizontal="left"/>
    </xf>
    <xf numFmtId="1" fontId="9" fillId="0" borderId="26" xfId="0" applyNumberFormat="1" applyFont="1" applyFill="1" applyBorder="1" applyAlignment="1">
      <alignment horizontal="left"/>
    </xf>
    <xf numFmtId="0" fontId="9" fillId="0" borderId="51" xfId="0" applyFont="1" applyFill="1" applyBorder="1" applyAlignment="1">
      <alignment horizontal="left"/>
    </xf>
    <xf numFmtId="166" fontId="9" fillId="0" borderId="51" xfId="0" applyNumberFormat="1" applyFont="1" applyFill="1" applyBorder="1" applyAlignment="1" applyProtection="1">
      <alignment horizontal="left"/>
    </xf>
    <xf numFmtId="1" fontId="9" fillId="0" borderId="34" xfId="0" applyNumberFormat="1" applyFont="1" applyFill="1" applyBorder="1" applyAlignment="1" applyProtection="1">
      <alignment horizontal="left"/>
    </xf>
    <xf numFmtId="1" fontId="9" fillId="0" borderId="35" xfId="0" applyNumberFormat="1" applyFont="1" applyFill="1" applyBorder="1" applyAlignment="1" applyProtection="1">
      <alignment horizontal="left"/>
    </xf>
    <xf numFmtId="1" fontId="9" fillId="0" borderId="48" xfId="0" applyNumberFormat="1" applyFont="1" applyFill="1" applyBorder="1" applyAlignment="1" applyProtection="1">
      <alignment horizontal="left"/>
    </xf>
    <xf numFmtId="1" fontId="9" fillId="0" borderId="27" xfId="0" applyNumberFormat="1" applyFont="1" applyFill="1" applyBorder="1" applyAlignment="1" applyProtection="1">
      <alignment horizontal="left"/>
    </xf>
    <xf numFmtId="166" fontId="9" fillId="0" borderId="25" xfId="0" applyNumberFormat="1" applyFont="1" applyFill="1" applyBorder="1" applyAlignment="1">
      <alignment horizontal="left"/>
    </xf>
    <xf numFmtId="2" fontId="4" fillId="0" borderId="58" xfId="0" applyNumberFormat="1" applyFont="1" applyFill="1" applyBorder="1" applyAlignment="1">
      <alignment horizontal="left"/>
    </xf>
    <xf numFmtId="2" fontId="4" fillId="0" borderId="89" xfId="0" applyNumberFormat="1" applyFont="1" applyFill="1" applyBorder="1" applyAlignment="1">
      <alignment horizontal="left"/>
    </xf>
    <xf numFmtId="2" fontId="4" fillId="0" borderId="59" xfId="0" applyNumberFormat="1" applyFont="1" applyFill="1" applyBorder="1" applyAlignment="1">
      <alignment horizontal="left"/>
    </xf>
    <xf numFmtId="166" fontId="9" fillId="0" borderId="33" xfId="0" applyNumberFormat="1" applyFont="1" applyFill="1" applyBorder="1" applyAlignment="1" applyProtection="1">
      <alignment horizontal="left"/>
    </xf>
    <xf numFmtId="2" fontId="4" fillId="0" borderId="26" xfId="0" applyNumberFormat="1" applyFont="1" applyFill="1" applyBorder="1" applyAlignment="1">
      <alignment horizontal="left"/>
    </xf>
    <xf numFmtId="2" fontId="4" fillId="0" borderId="65" xfId="0" applyNumberFormat="1" applyFont="1" applyFill="1" applyBorder="1" applyAlignment="1">
      <alignment horizontal="left"/>
    </xf>
    <xf numFmtId="2" fontId="4" fillId="0" borderId="27" xfId="0" applyNumberFormat="1" applyFont="1" applyFill="1" applyBorder="1" applyAlignment="1">
      <alignment horizontal="left"/>
    </xf>
    <xf numFmtId="1" fontId="9" fillId="0" borderId="65" xfId="0" applyNumberFormat="1" applyFont="1" applyFill="1" applyBorder="1" applyAlignment="1">
      <alignment horizontal="left"/>
    </xf>
    <xf numFmtId="1" fontId="4" fillId="0" borderId="61" xfId="0" applyNumberFormat="1" applyFont="1" applyFill="1" applyBorder="1" applyAlignment="1">
      <alignment horizontal="left"/>
    </xf>
    <xf numFmtId="1" fontId="4" fillId="0" borderId="64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>
      <alignment horizontal="left"/>
    </xf>
    <xf numFmtId="1" fontId="4" fillId="0" borderId="27" xfId="0" applyNumberFormat="1" applyFont="1" applyFill="1" applyBorder="1" applyAlignment="1">
      <alignment horizontal="left"/>
    </xf>
    <xf numFmtId="0" fontId="9" fillId="0" borderId="58" xfId="0" applyFont="1" applyFill="1" applyBorder="1" applyAlignment="1"/>
    <xf numFmtId="0" fontId="9" fillId="0" borderId="58" xfId="0" applyFont="1" applyFill="1" applyBorder="1" applyAlignment="1">
      <alignment horizontal="left"/>
    </xf>
    <xf numFmtId="2" fontId="9" fillId="0" borderId="58" xfId="0" applyNumberFormat="1" applyFont="1" applyFill="1" applyBorder="1" applyAlignment="1" applyProtection="1">
      <alignment horizontal="left"/>
    </xf>
    <xf numFmtId="165" fontId="9" fillId="0" borderId="59" xfId="0" applyNumberFormat="1" applyFont="1" applyFill="1" applyBorder="1" applyAlignment="1" applyProtection="1">
      <alignment horizontal="left"/>
    </xf>
    <xf numFmtId="0" fontId="9" fillId="0" borderId="26" xfId="0" applyFont="1" applyFill="1" applyBorder="1" applyAlignment="1" applyProtection="1"/>
    <xf numFmtId="2" fontId="4" fillId="0" borderId="26" xfId="0" applyNumberFormat="1" applyFont="1" applyFill="1" applyBorder="1" applyAlignment="1" applyProtection="1">
      <alignment horizontal="left"/>
    </xf>
    <xf numFmtId="165" fontId="4" fillId="0" borderId="27" xfId="0" applyNumberFormat="1" applyFont="1" applyFill="1" applyBorder="1" applyAlignment="1" applyProtection="1">
      <alignment horizontal="left"/>
    </xf>
    <xf numFmtId="2" fontId="4" fillId="0" borderId="27" xfId="0" applyNumberFormat="1" applyFont="1" applyFill="1" applyBorder="1" applyAlignment="1" applyProtection="1">
      <alignment horizontal="left"/>
    </xf>
    <xf numFmtId="173" fontId="9" fillId="0" borderId="26" xfId="0" applyNumberFormat="1" applyFont="1" applyFill="1" applyBorder="1" applyAlignment="1" applyProtection="1">
      <alignment horizontal="left"/>
    </xf>
    <xf numFmtId="173" fontId="9" fillId="0" borderId="27" xfId="0" applyNumberFormat="1" applyFont="1" applyFill="1" applyBorder="1" applyAlignment="1" applyProtection="1">
      <alignment horizontal="left"/>
    </xf>
    <xf numFmtId="0" fontId="9" fillId="0" borderId="57" xfId="0" applyFont="1" applyFill="1" applyBorder="1" applyAlignment="1" applyProtection="1">
      <alignment horizontal="left"/>
    </xf>
    <xf numFmtId="0" fontId="9" fillId="0" borderId="58" xfId="0" applyFont="1" applyFill="1" applyBorder="1" applyAlignment="1" applyProtection="1"/>
    <xf numFmtId="0" fontId="9" fillId="0" borderId="58" xfId="0" applyFont="1" applyFill="1" applyBorder="1" applyAlignment="1" applyProtection="1">
      <alignment horizontal="left"/>
    </xf>
    <xf numFmtId="2" fontId="4" fillId="0" borderId="58" xfId="0" applyNumberFormat="1" applyFont="1" applyFill="1" applyBorder="1" applyAlignment="1" applyProtection="1">
      <alignment horizontal="left"/>
    </xf>
    <xf numFmtId="2" fontId="4" fillId="0" borderId="59" xfId="0" applyNumberFormat="1" applyFont="1" applyFill="1" applyBorder="1" applyAlignment="1" applyProtection="1">
      <alignment horizontal="left"/>
    </xf>
    <xf numFmtId="172" fontId="9" fillId="0" borderId="26" xfId="0" applyNumberFormat="1" applyFont="1" applyFill="1" applyBorder="1" applyAlignment="1" applyProtection="1">
      <alignment horizontal="left"/>
    </xf>
    <xf numFmtId="172" fontId="9" fillId="0" borderId="26" xfId="0" applyNumberFormat="1" applyFont="1" applyFill="1" applyBorder="1" applyAlignment="1" applyProtection="1">
      <alignment horizontal="center"/>
    </xf>
    <xf numFmtId="172" fontId="9" fillId="0" borderId="27" xfId="0" applyNumberFormat="1" applyFont="1" applyFill="1" applyBorder="1" applyAlignment="1" applyProtection="1">
      <alignment horizontal="center"/>
    </xf>
    <xf numFmtId="0" fontId="9" fillId="0" borderId="26" xfId="0" applyFont="1" applyFill="1" applyBorder="1" applyAlignment="1" applyProtection="1">
      <alignment horizontal="left"/>
    </xf>
    <xf numFmtId="172" fontId="9" fillId="0" borderId="27" xfId="0" applyNumberFormat="1" applyFont="1" applyFill="1" applyBorder="1" applyAlignment="1" applyProtection="1">
      <alignment horizontal="left"/>
    </xf>
    <xf numFmtId="0" fontId="9" fillId="0" borderId="26" xfId="0" applyNumberFormat="1" applyFont="1" applyFill="1" applyBorder="1" applyAlignment="1">
      <alignment horizontal="left"/>
    </xf>
    <xf numFmtId="1" fontId="9" fillId="0" borderId="65" xfId="0" applyNumberFormat="1" applyFont="1" applyFill="1" applyBorder="1" applyAlignment="1" applyProtection="1">
      <alignment horizontal="left"/>
    </xf>
    <xf numFmtId="173" fontId="9" fillId="0" borderId="48" xfId="0" applyNumberFormat="1" applyFont="1" applyFill="1" applyBorder="1" applyAlignment="1" applyProtection="1">
      <alignment horizontal="left"/>
    </xf>
    <xf numFmtId="1" fontId="9" fillId="0" borderId="48" xfId="0" applyNumberFormat="1" applyFont="1" applyFill="1" applyBorder="1" applyAlignment="1">
      <alignment horizontal="left"/>
    </xf>
    <xf numFmtId="1" fontId="9" fillId="0" borderId="38" xfId="0" applyNumberFormat="1" applyFont="1" applyFill="1" applyBorder="1" applyAlignment="1" applyProtection="1">
      <alignment horizontal="left"/>
    </xf>
    <xf numFmtId="0" fontId="5" fillId="0" borderId="25" xfId="0" applyFont="1" applyFill="1" applyBorder="1" applyAlignment="1" applyProtection="1">
      <alignment horizontal="left"/>
    </xf>
    <xf numFmtId="0" fontId="5" fillId="0" borderId="26" xfId="0" applyFont="1" applyFill="1" applyBorder="1" applyAlignment="1" applyProtection="1">
      <alignment horizontal="left"/>
    </xf>
    <xf numFmtId="165" fontId="9" fillId="0" borderId="26" xfId="0" applyNumberFormat="1" applyFont="1" applyFill="1" applyBorder="1" applyAlignment="1" applyProtection="1">
      <alignment horizontal="left" indent="1"/>
    </xf>
    <xf numFmtId="165" fontId="9" fillId="0" borderId="27" xfId="0" applyNumberFormat="1" applyFont="1" applyFill="1" applyBorder="1" applyAlignment="1" applyProtection="1">
      <alignment horizontal="left" indent="1"/>
    </xf>
    <xf numFmtId="1" fontId="6" fillId="0" borderId="29" xfId="0" applyNumberFormat="1" applyFont="1" applyFill="1" applyBorder="1" applyAlignment="1">
      <alignment horizontal="center" wrapText="1"/>
    </xf>
    <xf numFmtId="1" fontId="6" fillId="0" borderId="30" xfId="0" applyNumberFormat="1" applyFont="1" applyFill="1" applyBorder="1" applyAlignment="1">
      <alignment horizontal="center" wrapText="1"/>
    </xf>
    <xf numFmtId="172" fontId="4" fillId="0" borderId="26" xfId="0" applyNumberFormat="1" applyFont="1" applyFill="1" applyBorder="1" applyAlignment="1" applyProtection="1">
      <alignment horizontal="center"/>
    </xf>
    <xf numFmtId="172" fontId="4" fillId="0" borderId="27" xfId="0" applyNumberFormat="1" applyFont="1" applyFill="1" applyBorder="1" applyAlignment="1" applyProtection="1">
      <alignment horizontal="center"/>
    </xf>
    <xf numFmtId="2" fontId="6" fillId="0" borderId="23" xfId="0" applyNumberFormat="1" applyFont="1" applyFill="1" applyBorder="1" applyAlignment="1">
      <alignment horizontal="center" wrapText="1"/>
    </xf>
    <xf numFmtId="2" fontId="6" fillId="0" borderId="32" xfId="0" applyNumberFormat="1" applyFont="1" applyFill="1" applyBorder="1" applyAlignment="1">
      <alignment horizontal="center" wrapText="1"/>
    </xf>
    <xf numFmtId="165" fontId="9" fillId="0" borderId="65" xfId="0" applyNumberFormat="1" applyFont="1" applyFill="1" applyBorder="1" applyAlignment="1" applyProtection="1">
      <alignment horizontal="left" wrapText="1"/>
    </xf>
    <xf numFmtId="165" fontId="9" fillId="0" borderId="27" xfId="0" applyNumberFormat="1" applyFont="1" applyFill="1" applyBorder="1" applyAlignment="1" applyProtection="1">
      <alignment horizontal="left" wrapText="1"/>
    </xf>
    <xf numFmtId="165" fontId="9" fillId="0" borderId="58" xfId="0" applyNumberFormat="1" applyFont="1" applyFill="1" applyBorder="1" applyAlignment="1" applyProtection="1">
      <alignment horizontal="left"/>
    </xf>
    <xf numFmtId="165" fontId="9" fillId="0" borderId="26" xfId="0" applyNumberFormat="1" applyFont="1" applyFill="1" applyBorder="1" applyAlignment="1" applyProtection="1">
      <alignment horizontal="left"/>
    </xf>
    <xf numFmtId="165" fontId="9" fillId="0" borderId="27" xfId="0" applyNumberFormat="1" applyFont="1" applyFill="1" applyBorder="1" applyAlignment="1" applyProtection="1">
      <alignment horizontal="left"/>
    </xf>
    <xf numFmtId="0" fontId="9" fillId="0" borderId="27" xfId="0" applyNumberFormat="1" applyFont="1" applyFill="1" applyBorder="1" applyAlignment="1">
      <alignment horizontal="left"/>
    </xf>
    <xf numFmtId="1" fontId="4" fillId="0" borderId="27" xfId="0" applyNumberFormat="1" applyFont="1" applyFill="1" applyBorder="1" applyAlignment="1" applyProtection="1">
      <alignment horizontal="left"/>
    </xf>
    <xf numFmtId="172" fontId="9" fillId="0" borderId="27" xfId="0" applyNumberFormat="1" applyFont="1" applyFill="1" applyBorder="1" applyAlignment="1">
      <alignment horizontal="left"/>
    </xf>
    <xf numFmtId="165" fontId="4" fillId="0" borderId="27" xfId="0" applyNumberFormat="1" applyFont="1" applyFill="1" applyBorder="1" applyAlignment="1">
      <alignment horizontal="left"/>
    </xf>
    <xf numFmtId="165" fontId="4" fillId="0" borderId="26" xfId="0" applyNumberFormat="1" applyFont="1" applyFill="1" applyBorder="1" applyAlignment="1">
      <alignment horizontal="left"/>
    </xf>
    <xf numFmtId="172" fontId="4" fillId="0" borderId="26" xfId="0" applyNumberFormat="1" applyFont="1" applyFill="1" applyBorder="1" applyAlignment="1" applyProtection="1">
      <alignment horizontal="left"/>
    </xf>
    <xf numFmtId="172" fontId="4" fillId="0" borderId="27" xfId="0" applyNumberFormat="1" applyFont="1" applyFill="1" applyBorder="1" applyAlignment="1" applyProtection="1">
      <alignment horizontal="left"/>
    </xf>
    <xf numFmtId="173" fontId="4" fillId="0" borderId="26" xfId="0" applyNumberFormat="1" applyFont="1" applyFill="1" applyBorder="1" applyAlignment="1" applyProtection="1">
      <alignment horizontal="left"/>
    </xf>
    <xf numFmtId="173" fontId="4" fillId="0" borderId="27" xfId="0" applyNumberFormat="1" applyFont="1" applyFill="1" applyBorder="1" applyAlignment="1" applyProtection="1">
      <alignment horizontal="left"/>
    </xf>
    <xf numFmtId="1" fontId="9" fillId="0" borderId="26" xfId="0" applyNumberFormat="1" applyFont="1" applyFill="1" applyBorder="1" applyAlignment="1" applyProtection="1">
      <alignment horizontal="center"/>
    </xf>
    <xf numFmtId="1" fontId="9" fillId="0" borderId="27" xfId="0" applyNumberFormat="1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left"/>
      <protection locked="0"/>
    </xf>
    <xf numFmtId="0" fontId="9" fillId="0" borderId="25" xfId="0" applyFont="1" applyFill="1" applyBorder="1" applyAlignment="1">
      <alignment horizontal="left" wrapText="1"/>
    </xf>
    <xf numFmtId="0" fontId="9" fillId="0" borderId="26" xfId="0" applyFont="1" applyFill="1" applyBorder="1" applyAlignment="1">
      <alignment wrapText="1"/>
    </xf>
    <xf numFmtId="165" fontId="9" fillId="0" borderId="26" xfId="0" applyNumberFormat="1" applyFont="1" applyFill="1" applyBorder="1" applyAlignment="1">
      <alignment horizontal="center" wrapText="1"/>
    </xf>
    <xf numFmtId="165" fontId="9" fillId="0" borderId="27" xfId="0" applyNumberFormat="1" applyFont="1" applyFill="1" applyBorder="1" applyAlignment="1">
      <alignment horizontal="center" wrapText="1"/>
    </xf>
    <xf numFmtId="0" fontId="9" fillId="0" borderId="18" xfId="0" applyFont="1" applyFill="1" applyBorder="1" applyAlignment="1" applyProtection="1">
      <alignment horizontal="left"/>
    </xf>
    <xf numFmtId="0" fontId="9" fillId="0" borderId="26" xfId="0" applyFont="1" applyFill="1" applyBorder="1" applyAlignment="1">
      <alignment horizontal="center"/>
    </xf>
    <xf numFmtId="0" fontId="9" fillId="0" borderId="33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/>
    </xf>
    <xf numFmtId="0" fontId="9" fillId="0" borderId="20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9" fillId="0" borderId="4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17" xfId="0" applyFont="1" applyFill="1" applyBorder="1"/>
    <xf numFmtId="0" fontId="0" fillId="0" borderId="73" xfId="0" applyFont="1" applyFill="1" applyBorder="1"/>
    <xf numFmtId="0" fontId="0" fillId="0" borderId="49" xfId="0" applyFont="1" applyFill="1" applyBorder="1"/>
    <xf numFmtId="0" fontId="0" fillId="0" borderId="18" xfId="0" applyFont="1" applyFill="1" applyBorder="1"/>
    <xf numFmtId="0" fontId="0" fillId="0" borderId="0" xfId="0" applyFont="1" applyFill="1" applyBorder="1"/>
    <xf numFmtId="0" fontId="51" fillId="0" borderId="0" xfId="0" applyFont="1" applyFill="1" applyAlignment="1">
      <alignment wrapText="1"/>
    </xf>
    <xf numFmtId="0" fontId="52" fillId="0" borderId="0" xfId="0" applyFont="1" applyFill="1" applyAlignment="1">
      <alignment wrapText="1"/>
    </xf>
    <xf numFmtId="0" fontId="0" fillId="0" borderId="0" xfId="0" applyFont="1" applyFill="1"/>
    <xf numFmtId="2" fontId="6" fillId="0" borderId="43" xfId="0" applyNumberFormat="1" applyFont="1" applyFill="1" applyBorder="1" applyAlignment="1">
      <alignment horizontal="left"/>
    </xf>
    <xf numFmtId="2" fontId="6" fillId="0" borderId="44" xfId="0" applyNumberFormat="1" applyFont="1" applyFill="1" applyBorder="1" applyAlignment="1">
      <alignment horizontal="left"/>
    </xf>
    <xf numFmtId="2" fontId="6" fillId="0" borderId="50" xfId="0" applyNumberFormat="1" applyFont="1" applyFill="1" applyBorder="1" applyAlignment="1">
      <alignment horizontal="left"/>
    </xf>
    <xf numFmtId="2" fontId="6" fillId="0" borderId="54" xfId="0" applyNumberFormat="1" applyFont="1" applyFill="1" applyBorder="1" applyAlignment="1">
      <alignment horizontal="left"/>
    </xf>
    <xf numFmtId="2" fontId="6" fillId="0" borderId="53" xfId="0" applyNumberFormat="1" applyFont="1" applyFill="1" applyBorder="1" applyAlignment="1">
      <alignment horizontal="left"/>
    </xf>
    <xf numFmtId="0" fontId="6" fillId="0" borderId="53" xfId="0" applyFont="1" applyFill="1" applyBorder="1" applyAlignment="1">
      <alignment horizontal="left"/>
    </xf>
    <xf numFmtId="2" fontId="6" fillId="0" borderId="19" xfId="0" applyNumberFormat="1" applyFont="1" applyFill="1" applyBorder="1" applyAlignment="1">
      <alignment horizontal="left"/>
    </xf>
    <xf numFmtId="2" fontId="6" fillId="0" borderId="73" xfId="0" applyNumberFormat="1" applyFont="1" applyFill="1" applyBorder="1" applyAlignment="1">
      <alignment horizontal="left"/>
    </xf>
    <xf numFmtId="0" fontId="6" fillId="0" borderId="44" xfId="0" applyFont="1" applyFill="1" applyBorder="1" applyAlignment="1">
      <alignment horizontal="left"/>
    </xf>
    <xf numFmtId="2" fontId="6" fillId="0" borderId="51" xfId="0" applyNumberFormat="1" applyFont="1" applyFill="1" applyBorder="1" applyAlignment="1">
      <alignment horizontal="left"/>
    </xf>
    <xf numFmtId="0" fontId="9" fillId="0" borderId="25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67" xfId="0" applyNumberFormat="1" applyFont="1" applyFill="1" applyBorder="1" applyAlignment="1">
      <alignment horizontal="left" vertical="center" wrapText="1"/>
    </xf>
    <xf numFmtId="0" fontId="9" fillId="0" borderId="33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left" vertical="center"/>
    </xf>
    <xf numFmtId="0" fontId="9" fillId="0" borderId="59" xfId="0" applyNumberFormat="1" applyFont="1" applyFill="1" applyBorder="1" applyAlignment="1">
      <alignment horizontal="left"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58" xfId="0" applyNumberFormat="1" applyFont="1" applyFill="1" applyBorder="1" applyAlignment="1">
      <alignment horizontal="left" vertical="center"/>
    </xf>
    <xf numFmtId="0" fontId="9" fillId="0" borderId="81" xfId="0" applyNumberFormat="1" applyFont="1" applyFill="1" applyBorder="1" applyAlignment="1">
      <alignment horizontal="center"/>
    </xf>
    <xf numFmtId="0" fontId="9" fillId="0" borderId="43" xfId="0" applyNumberFormat="1" applyFont="1" applyFill="1" applyBorder="1" applyAlignment="1">
      <alignment horizontal="center"/>
    </xf>
    <xf numFmtId="0" fontId="9" fillId="0" borderId="40" xfId="0" applyNumberFormat="1" applyFont="1" applyFill="1" applyBorder="1" applyAlignment="1">
      <alignment horizontal="center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9" fillId="0" borderId="67" xfId="0" applyNumberFormat="1" applyFont="1" applyFill="1" applyBorder="1" applyAlignment="1" applyProtection="1">
      <alignment horizontal="left" vertical="center" wrapText="1"/>
    </xf>
    <xf numFmtId="0" fontId="9" fillId="0" borderId="33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57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58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/>
    </xf>
    <xf numFmtId="0" fontId="5" fillId="0" borderId="72" xfId="0" applyNumberFormat="1" applyFont="1" applyFill="1" applyBorder="1" applyAlignment="1">
      <alignment horizontal="left"/>
    </xf>
    <xf numFmtId="0" fontId="9" fillId="0" borderId="20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9" fillId="0" borderId="21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29" xfId="0" applyNumberFormat="1" applyFont="1" applyFill="1" applyBorder="1" applyAlignment="1">
      <alignment horizontal="left" vertical="center" wrapText="1"/>
    </xf>
    <xf numFmtId="0" fontId="9" fillId="0" borderId="51" xfId="0" applyFont="1" applyFill="1" applyBorder="1" applyAlignment="1">
      <alignment horizontal="center"/>
    </xf>
    <xf numFmtId="0" fontId="9" fillId="0" borderId="50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6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/>
    </xf>
    <xf numFmtId="0" fontId="8" fillId="0" borderId="84" xfId="0" applyFont="1" applyFill="1" applyBorder="1" applyAlignment="1">
      <alignment horizontal="center" vertical="center"/>
    </xf>
    <xf numFmtId="0" fontId="8" fillId="0" borderId="8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12" fillId="24" borderId="39" xfId="0" applyFont="1" applyFill="1" applyBorder="1" applyAlignment="1">
      <alignment horizontal="left" vertical="center"/>
    </xf>
    <xf numFmtId="0" fontId="12" fillId="24" borderId="42" xfId="0" applyFont="1" applyFill="1" applyBorder="1" applyAlignment="1">
      <alignment horizontal="left" vertical="center"/>
    </xf>
    <xf numFmtId="0" fontId="12" fillId="24" borderId="17" xfId="0" applyFont="1" applyFill="1" applyBorder="1" applyAlignment="1">
      <alignment horizontal="left" vertical="center"/>
    </xf>
    <xf numFmtId="0" fontId="12" fillId="24" borderId="19" xfId="0" applyFont="1" applyFill="1" applyBorder="1" applyAlignment="1">
      <alignment horizontal="left" vertical="center"/>
    </xf>
    <xf numFmtId="0" fontId="13" fillId="24" borderId="50" xfId="0" applyFont="1" applyFill="1" applyBorder="1" applyAlignment="1">
      <alignment horizontal="center" vertical="center" wrapText="1"/>
    </xf>
    <xf numFmtId="0" fontId="13" fillId="24" borderId="48" xfId="0" applyFont="1" applyFill="1" applyBorder="1" applyAlignment="1">
      <alignment horizontal="center" vertical="center" wrapText="1"/>
    </xf>
    <xf numFmtId="0" fontId="9" fillId="24" borderId="0" xfId="0" applyFont="1" applyFill="1" applyAlignment="1">
      <alignment horizontal="center"/>
    </xf>
    <xf numFmtId="0" fontId="13" fillId="24" borderId="17" xfId="0" applyFont="1" applyFill="1" applyBorder="1" applyAlignment="1">
      <alignment horizontal="center" vertical="center" wrapText="1"/>
    </xf>
    <xf numFmtId="0" fontId="13" fillId="24" borderId="1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center" vertical="center" wrapText="1"/>
    </xf>
    <xf numFmtId="0" fontId="13" fillId="24" borderId="16" xfId="0" applyFont="1" applyFill="1" applyBorder="1" applyAlignment="1">
      <alignment horizontal="center" vertical="center" wrapText="1"/>
    </xf>
    <xf numFmtId="0" fontId="13" fillId="2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6" fillId="24" borderId="0" xfId="0" applyFont="1" applyFill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top"/>
    </xf>
    <xf numFmtId="0" fontId="31" fillId="0" borderId="13" xfId="0" applyFont="1" applyFill="1" applyBorder="1" applyAlignment="1">
      <alignment horizontal="center" vertical="top"/>
    </xf>
    <xf numFmtId="0" fontId="31" fillId="0" borderId="16" xfId="0" applyFont="1" applyFill="1" applyBorder="1" applyAlignment="1">
      <alignment horizontal="center" vertical="top"/>
    </xf>
    <xf numFmtId="0" fontId="5" fillId="24" borderId="15" xfId="0" applyFont="1" applyFill="1" applyBorder="1" applyAlignment="1">
      <alignment horizontal="center" vertical="top" wrapText="1"/>
    </xf>
    <xf numFmtId="0" fontId="0" fillId="0" borderId="13" xfId="0" applyBorder="1"/>
    <xf numFmtId="0" fontId="5" fillId="24" borderId="51" xfId="0" applyFont="1" applyFill="1" applyBorder="1" applyAlignment="1">
      <alignment horizontal="center" wrapText="1"/>
    </xf>
    <xf numFmtId="0" fontId="5" fillId="24" borderId="50" xfId="0" applyFont="1" applyFill="1" applyBorder="1" applyAlignment="1">
      <alignment horizontal="center" wrapText="1"/>
    </xf>
    <xf numFmtId="0" fontId="5" fillId="24" borderId="48" xfId="0" applyFont="1" applyFill="1" applyBorder="1" applyAlignment="1">
      <alignment horizontal="center" wrapText="1"/>
    </xf>
    <xf numFmtId="0" fontId="31" fillId="24" borderId="15" xfId="0" applyFont="1" applyFill="1" applyBorder="1" applyAlignment="1">
      <alignment horizontal="center" vertical="top"/>
    </xf>
    <xf numFmtId="0" fontId="31" fillId="24" borderId="13" xfId="0" applyFont="1" applyFill="1" applyBorder="1" applyAlignment="1">
      <alignment horizontal="center" vertical="top"/>
    </xf>
    <xf numFmtId="0" fontId="31" fillId="24" borderId="15" xfId="0" applyFont="1" applyFill="1" applyBorder="1" applyAlignment="1">
      <alignment horizontal="center"/>
    </xf>
    <xf numFmtId="0" fontId="31" fillId="24" borderId="13" xfId="0" applyFont="1" applyFill="1" applyBorder="1" applyAlignment="1">
      <alignment horizontal="center"/>
    </xf>
    <xf numFmtId="0" fontId="5" fillId="24" borderId="15" xfId="0" applyFont="1" applyFill="1" applyBorder="1" applyAlignment="1">
      <alignment horizontal="center" vertical="justify" wrapText="1"/>
    </xf>
    <xf numFmtId="0" fontId="0" fillId="24" borderId="16" xfId="0" applyFill="1" applyBorder="1" applyAlignment="1">
      <alignment horizontal="center" vertical="justify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9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0" borderId="79" xfId="0" applyFont="1" applyFill="1" applyBorder="1" applyAlignment="1">
      <alignment horizontal="center"/>
    </xf>
    <xf numFmtId="0" fontId="0" fillId="0" borderId="79" xfId="0" applyBorder="1" applyAlignment="1">
      <alignment horizontal="center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34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>
      <alignment horizontal="center" vertical="center"/>
    </xf>
    <xf numFmtId="0" fontId="37" fillId="0" borderId="49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6" fillId="0" borderId="52" xfId="0" applyNumberFormat="1" applyFont="1" applyFill="1" applyBorder="1" applyAlignment="1">
      <alignment horizontal="left" vertical="center" wrapText="1"/>
    </xf>
    <xf numFmtId="2" fontId="5" fillId="0" borderId="15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/>
    <xf numFmtId="0" fontId="5" fillId="0" borderId="1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2" fontId="5" fillId="0" borderId="49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66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41" xfId="0" applyNumberFormat="1" applyFont="1" applyFill="1" applyBorder="1" applyAlignment="1">
      <alignment horizontal="center" vertical="center" wrapText="1"/>
    </xf>
    <xf numFmtId="2" fontId="0" fillId="0" borderId="41" xfId="0" applyNumberFormat="1" applyFont="1" applyFill="1" applyBorder="1" applyAlignment="1"/>
    <xf numFmtId="2" fontId="5" fillId="0" borderId="13" xfId="0" applyNumberFormat="1" applyFont="1" applyFill="1" applyBorder="1" applyAlignment="1">
      <alignment horizontal="center" vertical="center"/>
    </xf>
    <xf numFmtId="49" fontId="37" fillId="0" borderId="49" xfId="0" applyNumberFormat="1" applyFont="1" applyFill="1" applyBorder="1" applyAlignment="1">
      <alignment horizontal="center" vertical="center"/>
    </xf>
    <xf numFmtId="49" fontId="37" fillId="0" borderId="14" xfId="0" applyNumberFormat="1" applyFont="1" applyFill="1" applyBorder="1" applyAlignment="1">
      <alignment horizontal="center" vertical="center"/>
    </xf>
    <xf numFmtId="49" fontId="37" fillId="0" borderId="12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  <xf numFmtId="49" fontId="6" fillId="0" borderId="16" xfId="0" applyNumberFormat="1" applyFont="1" applyFill="1" applyBorder="1" applyAlignment="1">
      <alignment horizontal="left" vertical="center"/>
    </xf>
    <xf numFmtId="2" fontId="5" fillId="0" borderId="16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left" vertical="center" wrapText="1"/>
    </xf>
    <xf numFmtId="2" fontId="5" fillId="0" borderId="15" xfId="0" applyNumberFormat="1" applyFont="1" applyFill="1" applyBorder="1" applyAlignment="1" applyProtection="1">
      <alignment horizontal="center" vertical="center" wrapText="1"/>
    </xf>
    <xf numFmtId="2" fontId="0" fillId="0" borderId="13" xfId="0" applyNumberFormat="1" applyFont="1" applyFill="1" applyBorder="1" applyAlignment="1">
      <alignment horizontal="center" vertical="center" wrapText="1"/>
    </xf>
    <xf numFmtId="2" fontId="0" fillId="0" borderId="41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35" fillId="0" borderId="15" xfId="0" applyFont="1" applyFill="1" applyBorder="1" applyAlignment="1">
      <alignment horizontal="left" vertical="top" wrapText="1"/>
    </xf>
    <xf numFmtId="0" fontId="35" fillId="0" borderId="16" xfId="0" applyFont="1" applyFill="1" applyBorder="1" applyAlignment="1">
      <alignment horizontal="left" vertical="top" wrapText="1"/>
    </xf>
    <xf numFmtId="165" fontId="5" fillId="0" borderId="13" xfId="0" applyNumberFormat="1" applyFont="1" applyFill="1" applyBorder="1" applyAlignment="1">
      <alignment horizontal="center" vertical="center"/>
    </xf>
    <xf numFmtId="165" fontId="0" fillId="0" borderId="16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41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1" fontId="5" fillId="0" borderId="15" xfId="0" applyNumberFormat="1" applyFont="1" applyFill="1" applyBorder="1" applyAlignment="1">
      <alignment horizontal="center" wrapText="1"/>
    </xf>
    <xf numFmtId="1" fontId="5" fillId="0" borderId="13" xfId="0" applyNumberFormat="1" applyFont="1" applyFill="1" applyBorder="1" applyAlignment="1">
      <alignment horizontal="center" wrapText="1"/>
    </xf>
    <xf numFmtId="1" fontId="5" fillId="0" borderId="41" xfId="0" applyNumberFormat="1" applyFont="1" applyFill="1" applyBorder="1" applyAlignment="1">
      <alignment horizontal="center" wrapText="1"/>
    </xf>
    <xf numFmtId="0" fontId="5" fillId="0" borderId="56" xfId="0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2" fontId="5" fillId="0" borderId="56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/>
    <xf numFmtId="0" fontId="0" fillId="0" borderId="16" xfId="0" applyFont="1" applyFill="1" applyBorder="1" applyAlignment="1"/>
    <xf numFmtId="2" fontId="6" fillId="0" borderId="15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 applyProtection="1">
      <alignment horizontal="center"/>
      <protection locked="0"/>
    </xf>
    <xf numFmtId="2" fontId="6" fillId="0" borderId="13" xfId="0" applyNumberFormat="1" applyFont="1" applyFill="1" applyBorder="1" applyAlignment="1" applyProtection="1">
      <alignment horizontal="center"/>
      <protection locked="0"/>
    </xf>
    <xf numFmtId="2" fontId="6" fillId="0" borderId="41" xfId="0" applyNumberFormat="1" applyFont="1" applyFill="1" applyBorder="1" applyAlignment="1" applyProtection="1">
      <alignment horizontal="center"/>
      <protection locked="0"/>
    </xf>
    <xf numFmtId="0" fontId="0" fillId="0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15" xfId="0" applyFont="1" applyFill="1" applyBorder="1" applyAlignment="1"/>
    <xf numFmtId="0" fontId="5" fillId="0" borderId="5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wrapText="1"/>
    </xf>
    <xf numFmtId="0" fontId="9" fillId="0" borderId="51" xfId="0" applyFont="1" applyFill="1" applyBorder="1" applyAlignment="1">
      <alignment horizontal="center" wrapText="1"/>
    </xf>
    <xf numFmtId="0" fontId="9" fillId="0" borderId="50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" wrapText="1"/>
    </xf>
    <xf numFmtId="2" fontId="5" fillId="0" borderId="74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left" vertical="top" wrapText="1"/>
    </xf>
    <xf numFmtId="0" fontId="5" fillId="0" borderId="56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52" xfId="0" applyFont="1" applyFill="1" applyBorder="1" applyAlignment="1">
      <alignment horizontal="left" vertical="top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56" xfId="0" applyNumberFormat="1" applyFont="1" applyFill="1" applyBorder="1" applyAlignment="1">
      <alignment horizontal="center" wrapText="1"/>
    </xf>
    <xf numFmtId="1" fontId="5" fillId="0" borderId="16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55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52" xfId="0" applyFont="1" applyFill="1" applyBorder="1" applyAlignment="1">
      <alignment horizontal="left" vertical="center" wrapText="1"/>
    </xf>
    <xf numFmtId="0" fontId="5" fillId="0" borderId="56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9" fillId="0" borderId="50" xfId="0" applyFont="1" applyFill="1" applyBorder="1" applyAlignment="1">
      <alignment wrapText="1"/>
    </xf>
    <xf numFmtId="0" fontId="9" fillId="0" borderId="73" xfId="0" applyFont="1" applyFill="1" applyBorder="1" applyAlignment="1">
      <alignment wrapText="1"/>
    </xf>
    <xf numFmtId="0" fontId="9" fillId="0" borderId="48" xfId="0" applyFont="1" applyFill="1" applyBorder="1" applyAlignment="1">
      <alignment wrapText="1"/>
    </xf>
    <xf numFmtId="0" fontId="40" fillId="0" borderId="49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/>
    </xf>
    <xf numFmtId="0" fontId="13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7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7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165" fontId="9" fillId="0" borderId="51" xfId="0" applyNumberFormat="1" applyFont="1" applyFill="1" applyBorder="1" applyAlignment="1">
      <alignment horizontal="center"/>
    </xf>
    <xf numFmtId="165" fontId="9" fillId="0" borderId="50" xfId="0" applyNumberFormat="1" applyFont="1" applyFill="1" applyBorder="1" applyAlignment="1">
      <alignment horizontal="center"/>
    </xf>
    <xf numFmtId="165" fontId="9" fillId="0" borderId="48" xfId="0" applyNumberFormat="1" applyFont="1" applyFill="1" applyBorder="1" applyAlignment="1">
      <alignment horizontal="center"/>
    </xf>
    <xf numFmtId="165" fontId="9" fillId="0" borderId="33" xfId="0" applyNumberFormat="1" applyFont="1" applyFill="1" applyBorder="1" applyAlignment="1">
      <alignment horizontal="center" vertical="center"/>
    </xf>
    <xf numFmtId="165" fontId="9" fillId="0" borderId="57" xfId="0" applyNumberFormat="1" applyFont="1" applyFill="1" applyBorder="1" applyAlignment="1">
      <alignment horizontal="center" vertical="center"/>
    </xf>
    <xf numFmtId="165" fontId="9" fillId="0" borderId="34" xfId="0" applyNumberFormat="1" applyFont="1" applyFill="1" applyBorder="1" applyAlignment="1">
      <alignment horizontal="center" vertical="center"/>
    </xf>
    <xf numFmtId="165" fontId="9" fillId="0" borderId="58" xfId="0" applyNumberFormat="1" applyFont="1" applyFill="1" applyBorder="1" applyAlignment="1">
      <alignment horizontal="center" vertical="center"/>
    </xf>
    <xf numFmtId="165" fontId="9" fillId="0" borderId="35" xfId="0" applyNumberFormat="1" applyFont="1" applyFill="1" applyBorder="1" applyAlignment="1">
      <alignment horizontal="center" vertical="center"/>
    </xf>
    <xf numFmtId="165" fontId="9" fillId="0" borderId="59" xfId="0" applyNumberFormat="1" applyFont="1" applyFill="1" applyBorder="1" applyAlignment="1">
      <alignment horizontal="center" vertical="center"/>
    </xf>
    <xf numFmtId="0" fontId="9" fillId="0" borderId="73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9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165" fontId="9" fillId="0" borderId="77" xfId="0" applyNumberFormat="1" applyFont="1" applyFill="1" applyBorder="1" applyAlignment="1">
      <alignment horizontal="center" vertical="center"/>
    </xf>
    <xf numFmtId="165" fontId="9" fillId="0" borderId="78" xfId="0" applyNumberFormat="1" applyFont="1" applyFill="1" applyBorder="1" applyAlignment="1">
      <alignment horizontal="center" vertical="center"/>
    </xf>
    <xf numFmtId="165" fontId="9" fillId="0" borderId="69" xfId="0" applyNumberFormat="1" applyFont="1" applyFill="1" applyBorder="1" applyAlignment="1">
      <alignment horizontal="center" vertical="center"/>
    </xf>
    <xf numFmtId="165" fontId="9" fillId="0" borderId="89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0" fontId="9" fillId="0" borderId="17" xfId="0" applyNumberFormat="1" applyFont="1" applyFill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165" fontId="5" fillId="0" borderId="72" xfId="0" applyNumberFormat="1" applyFont="1" applyFill="1" applyBorder="1" applyAlignment="1">
      <alignment horizontal="center"/>
    </xf>
    <xf numFmtId="0" fontId="8" fillId="0" borderId="0" xfId="0" applyNumberFormat="1" applyFont="1" applyFill="1" applyAlignment="1" applyProtection="1">
      <alignment horizontal="center"/>
      <protection locked="0"/>
    </xf>
    <xf numFmtId="0" fontId="9" fillId="0" borderId="53" xfId="0" applyNumberFormat="1" applyFont="1" applyFill="1" applyBorder="1" applyAlignment="1">
      <alignment horizontal="left" vertical="center" wrapText="1"/>
    </xf>
    <xf numFmtId="0" fontId="9" fillId="0" borderId="84" xfId="0" applyNumberFormat="1" applyFont="1" applyFill="1" applyBorder="1" applyAlignment="1">
      <alignment horizontal="left" vertical="center" wrapText="1"/>
    </xf>
    <xf numFmtId="0" fontId="9" fillId="0" borderId="54" xfId="0" applyNumberFormat="1" applyFont="1" applyFill="1" applyBorder="1" applyAlignment="1">
      <alignment horizontal="left" vertical="center" wrapText="1"/>
    </xf>
    <xf numFmtId="0" fontId="9" fillId="0" borderId="40" xfId="0" applyNumberFormat="1" applyFont="1" applyFill="1" applyBorder="1" applyAlignment="1">
      <alignment horizontal="center" vertical="center" wrapText="1"/>
    </xf>
    <xf numFmtId="0" fontId="9" fillId="0" borderId="63" xfId="0" applyNumberFormat="1" applyFont="1" applyFill="1" applyBorder="1" applyAlignment="1">
      <alignment horizontal="center" vertical="center" wrapText="1"/>
    </xf>
    <xf numFmtId="0" fontId="9" fillId="0" borderId="7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9" fillId="0" borderId="51" xfId="0" applyNumberFormat="1" applyFont="1" applyFill="1" applyBorder="1" applyAlignment="1">
      <alignment horizontal="center"/>
    </xf>
    <xf numFmtId="0" fontId="9" fillId="0" borderId="50" xfId="0" applyNumberFormat="1" applyFont="1" applyFill="1" applyBorder="1" applyAlignment="1">
      <alignment horizontal="center"/>
    </xf>
    <xf numFmtId="0" fontId="9" fillId="0" borderId="67" xfId="0" applyNumberFormat="1" applyFont="1" applyFill="1" applyBorder="1" applyAlignment="1">
      <alignment horizontal="center" vertical="center"/>
    </xf>
    <xf numFmtId="0" fontId="9" fillId="0" borderId="57" xfId="0" applyNumberFormat="1" applyFont="1" applyFill="1" applyBorder="1" applyAlignment="1">
      <alignment horizontal="center" vertical="center"/>
    </xf>
    <xf numFmtId="0" fontId="9" fillId="0" borderId="61" xfId="0" applyNumberFormat="1" applyFont="1" applyFill="1" applyBorder="1" applyAlignment="1">
      <alignment horizontal="center" vertical="center"/>
    </xf>
    <xf numFmtId="0" fontId="9" fillId="0" borderId="88" xfId="0" applyNumberFormat="1" applyFont="1" applyFill="1" applyBorder="1" applyAlignment="1">
      <alignment horizontal="center" vertical="center"/>
    </xf>
    <xf numFmtId="0" fontId="9" fillId="0" borderId="89" xfId="0" applyNumberFormat="1" applyFont="1" applyFill="1" applyBorder="1" applyAlignment="1">
      <alignment horizontal="center" vertical="center"/>
    </xf>
    <xf numFmtId="0" fontId="9" fillId="0" borderId="39" xfId="0" applyNumberFormat="1" applyFont="1" applyFill="1" applyBorder="1" applyAlignment="1">
      <alignment horizontal="left" vertical="center" wrapText="1"/>
    </xf>
    <xf numFmtId="0" fontId="9" fillId="0" borderId="83" xfId="0" applyNumberFormat="1" applyFont="1" applyFill="1" applyBorder="1" applyAlignment="1">
      <alignment horizontal="left" vertical="center" wrapText="1"/>
    </xf>
    <xf numFmtId="0" fontId="9" fillId="0" borderId="42" xfId="0" applyNumberFormat="1" applyFont="1" applyFill="1" applyBorder="1" applyAlignment="1">
      <alignment horizontal="left" vertical="center" wrapText="1"/>
    </xf>
    <xf numFmtId="0" fontId="9" fillId="0" borderId="87" xfId="0" applyNumberFormat="1" applyFont="1" applyFill="1" applyBorder="1" applyAlignment="1">
      <alignment horizontal="center" vertical="center"/>
    </xf>
    <xf numFmtId="0" fontId="9" fillId="0" borderId="78" xfId="0" applyNumberFormat="1" applyFont="1" applyFill="1" applyBorder="1" applyAlignment="1">
      <alignment horizontal="center" vertical="center"/>
    </xf>
    <xf numFmtId="0" fontId="9" fillId="0" borderId="48" xfId="0" applyNumberFormat="1" applyFont="1" applyFill="1" applyBorder="1" applyAlignment="1">
      <alignment horizontal="center"/>
    </xf>
    <xf numFmtId="0" fontId="9" fillId="0" borderId="64" xfId="0" applyNumberFormat="1" applyFont="1" applyFill="1" applyBorder="1" applyAlignment="1">
      <alignment horizontal="center" vertical="center"/>
    </xf>
    <xf numFmtId="0" fontId="9" fillId="0" borderId="59" xfId="0" applyNumberFormat="1" applyFont="1" applyFill="1" applyBorder="1" applyAlignment="1">
      <alignment horizontal="center" vertical="center"/>
    </xf>
    <xf numFmtId="0" fontId="9" fillId="0" borderId="77" xfId="0" applyNumberFormat="1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/>
    </xf>
    <xf numFmtId="0" fontId="9" fillId="0" borderId="69" xfId="0" applyNumberFormat="1" applyFont="1" applyFill="1" applyBorder="1" applyAlignment="1">
      <alignment horizontal="center" vertical="center"/>
    </xf>
    <xf numFmtId="0" fontId="5" fillId="0" borderId="7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0" fontId="4" fillId="0" borderId="67" xfId="0" applyNumberFormat="1" applyFont="1" applyFill="1" applyBorder="1" applyAlignment="1">
      <alignment horizontal="left" vertical="center"/>
    </xf>
    <xf numFmtId="0" fontId="4" fillId="0" borderId="57" xfId="0" applyNumberFormat="1" applyFont="1" applyFill="1" applyBorder="1" applyAlignment="1">
      <alignment horizontal="left" vertical="center"/>
    </xf>
    <xf numFmtId="0" fontId="4" fillId="0" borderId="61" xfId="0" applyNumberFormat="1" applyFont="1" applyFill="1" applyBorder="1" applyAlignment="1">
      <alignment horizontal="left" vertical="center"/>
    </xf>
    <xf numFmtId="0" fontId="4" fillId="0" borderId="58" xfId="0" applyNumberFormat="1" applyFont="1" applyFill="1" applyBorder="1" applyAlignment="1">
      <alignment horizontal="left" vertical="center"/>
    </xf>
    <xf numFmtId="0" fontId="9" fillId="0" borderId="33" xfId="0" applyNumberFormat="1" applyFont="1" applyFill="1" applyBorder="1" applyAlignment="1">
      <alignment horizontal="center" vertical="center"/>
    </xf>
    <xf numFmtId="0" fontId="9" fillId="0" borderId="35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6" xfId="0" applyNumberFormat="1" applyFont="1" applyFill="1" applyBorder="1" applyAlignment="1" applyProtection="1">
      <alignment horizontal="left" vertical="center" wrapText="1"/>
      <protection locked="0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FFCCFF"/>
      <color rgb="FF66CCFF"/>
      <color rgb="FFCCFFCC"/>
      <color rgb="FFFF9933"/>
      <color rgb="FFFF66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0"/>
    <pageSetUpPr fitToPage="1"/>
  </sheetPr>
  <dimension ref="A2:L1572"/>
  <sheetViews>
    <sheetView tabSelected="1" view="pageBreakPreview" zoomScaleNormal="100" zoomScaleSheetLayoutView="100" workbookViewId="0">
      <selection activeCell="G1086" sqref="G1086:G1099"/>
    </sheetView>
  </sheetViews>
  <sheetFormatPr defaultRowHeight="15.75" x14ac:dyDescent="0.25"/>
  <cols>
    <col min="1" max="1" width="33.140625" style="314" customWidth="1"/>
    <col min="2" max="2" width="15" style="350" customWidth="1"/>
    <col min="3" max="3" width="12" style="314" customWidth="1"/>
    <col min="4" max="4" width="8.85546875" style="314" customWidth="1"/>
    <col min="5" max="5" width="10" style="314" customWidth="1"/>
    <col min="6" max="6" width="9.5703125" style="515" customWidth="1"/>
    <col min="7" max="7" width="12" style="284" customWidth="1"/>
    <col min="8" max="9" width="9.5703125" style="284" customWidth="1"/>
    <col min="10" max="10" width="11.140625" style="284" customWidth="1"/>
    <col min="11" max="16384" width="9.140625" style="112"/>
  </cols>
  <sheetData>
    <row r="2" spans="1:10" x14ac:dyDescent="0.25">
      <c r="A2" s="1546" t="s">
        <v>244</v>
      </c>
      <c r="B2" s="1546"/>
      <c r="C2" s="1546"/>
      <c r="D2" s="1546"/>
      <c r="E2" s="1546"/>
      <c r="F2" s="1546"/>
    </row>
    <row r="3" spans="1:10" x14ac:dyDescent="0.25">
      <c r="A3" s="1546" t="s">
        <v>245</v>
      </c>
      <c r="B3" s="1546"/>
      <c r="C3" s="1546"/>
      <c r="D3" s="1546"/>
      <c r="E3" s="1546"/>
      <c r="F3" s="1546"/>
    </row>
    <row r="4" spans="1:10" x14ac:dyDescent="0.25">
      <c r="A4" s="1546" t="s">
        <v>246</v>
      </c>
      <c r="B4" s="1546"/>
      <c r="C4" s="1546"/>
      <c r="D4" s="1546"/>
      <c r="E4" s="1546"/>
      <c r="F4" s="1546"/>
    </row>
    <row r="5" spans="1:10" x14ac:dyDescent="0.25">
      <c r="A5" s="1496"/>
      <c r="B5" s="362"/>
      <c r="C5" s="349"/>
      <c r="D5" s="349" t="s">
        <v>117</v>
      </c>
      <c r="E5" s="1547" t="s">
        <v>518</v>
      </c>
      <c r="F5" s="1547"/>
    </row>
    <row r="6" spans="1:10" x14ac:dyDescent="0.25">
      <c r="A6" s="332" t="s">
        <v>132</v>
      </c>
      <c r="B6" s="363"/>
      <c r="C6" s="317"/>
      <c r="D6" s="348"/>
      <c r="E6" s="327"/>
      <c r="F6" s="349"/>
    </row>
    <row r="7" spans="1:10" x14ac:dyDescent="0.25">
      <c r="A7" s="332"/>
      <c r="B7" s="363"/>
      <c r="C7" s="317"/>
      <c r="D7" s="348"/>
      <c r="E7" s="327"/>
      <c r="F7" s="349"/>
      <c r="H7" s="289"/>
      <c r="I7" s="289"/>
    </row>
    <row r="8" spans="1:10" x14ac:dyDescent="0.25">
      <c r="B8" s="324"/>
      <c r="C8" s="317"/>
      <c r="D8" s="327" t="s">
        <v>0</v>
      </c>
      <c r="E8" s="327"/>
      <c r="F8" s="349"/>
      <c r="H8" s="289"/>
      <c r="I8" s="289"/>
    </row>
    <row r="9" spans="1:10" ht="16.5" thickBot="1" x14ac:dyDescent="0.3">
      <c r="A9" s="332" t="s">
        <v>522</v>
      </c>
      <c r="B9" s="324"/>
      <c r="C9" s="317"/>
      <c r="D9" s="327"/>
      <c r="E9" s="327"/>
      <c r="F9" s="349"/>
      <c r="H9" s="289"/>
      <c r="I9" s="289"/>
    </row>
    <row r="10" spans="1:10" ht="15.75" customHeight="1" x14ac:dyDescent="0.25">
      <c r="A10" s="1524" t="s">
        <v>130</v>
      </c>
      <c r="B10" s="364" t="s">
        <v>2</v>
      </c>
      <c r="C10" s="1533" t="s">
        <v>131</v>
      </c>
      <c r="D10" s="1530" t="s">
        <v>521</v>
      </c>
      <c r="E10" s="1531"/>
      <c r="F10" s="1532"/>
      <c r="H10" s="1557"/>
      <c r="I10" s="1557"/>
      <c r="J10" s="1557"/>
    </row>
    <row r="11" spans="1:10" x14ac:dyDescent="0.25">
      <c r="A11" s="1525"/>
      <c r="B11" s="365" t="s">
        <v>3</v>
      </c>
      <c r="C11" s="1534"/>
      <c r="D11" s="1528" t="s">
        <v>5</v>
      </c>
      <c r="E11" s="1528" t="s">
        <v>6</v>
      </c>
      <c r="F11" s="1526" t="s">
        <v>287</v>
      </c>
      <c r="H11" s="291"/>
      <c r="I11" s="291"/>
    </row>
    <row r="12" spans="1:10" ht="16.5" thickBot="1" x14ac:dyDescent="0.3">
      <c r="A12" s="1539"/>
      <c r="B12" s="366" t="s">
        <v>4</v>
      </c>
      <c r="C12" s="1540"/>
      <c r="D12" s="1529"/>
      <c r="E12" s="1529"/>
      <c r="F12" s="1527"/>
      <c r="G12" s="290"/>
      <c r="H12" s="291"/>
      <c r="I12" s="291"/>
    </row>
    <row r="13" spans="1:10" x14ac:dyDescent="0.25">
      <c r="A13" s="367"/>
      <c r="B13" s="368" t="s">
        <v>452</v>
      </c>
      <c r="C13" s="369">
        <v>80</v>
      </c>
      <c r="D13" s="516">
        <v>28.5</v>
      </c>
      <c r="E13" s="516">
        <v>28.3</v>
      </c>
      <c r="F13" s="683">
        <v>23.5</v>
      </c>
      <c r="H13" s="281"/>
      <c r="I13" s="281"/>
      <c r="J13" s="281"/>
    </row>
    <row r="14" spans="1:10" x14ac:dyDescent="0.25">
      <c r="A14" s="371" t="s">
        <v>392</v>
      </c>
      <c r="B14" s="372" t="s">
        <v>8</v>
      </c>
      <c r="C14" s="373">
        <v>4</v>
      </c>
      <c r="D14" s="517">
        <v>6</v>
      </c>
      <c r="E14" s="518">
        <v>5</v>
      </c>
      <c r="F14" s="541">
        <v>4.2</v>
      </c>
      <c r="H14" s="281"/>
      <c r="I14" s="281"/>
      <c r="J14" s="281"/>
    </row>
    <row r="15" spans="1:10" x14ac:dyDescent="0.25">
      <c r="A15" s="371"/>
      <c r="B15" s="372" t="s">
        <v>9</v>
      </c>
      <c r="C15" s="373">
        <v>5</v>
      </c>
      <c r="D15" s="518">
        <v>2.5</v>
      </c>
      <c r="E15" s="518">
        <v>2.5</v>
      </c>
      <c r="F15" s="541">
        <v>2</v>
      </c>
      <c r="H15" s="282"/>
      <c r="I15" s="282"/>
      <c r="J15" s="283"/>
    </row>
    <row r="16" spans="1:10" x14ac:dyDescent="0.25">
      <c r="A16" s="371"/>
      <c r="B16" s="372"/>
      <c r="C16" s="373"/>
      <c r="D16" s="518"/>
      <c r="E16" s="518"/>
      <c r="F16" s="541"/>
      <c r="H16" s="282"/>
      <c r="I16" s="282"/>
      <c r="J16" s="283"/>
    </row>
    <row r="17" spans="1:10" x14ac:dyDescent="0.25">
      <c r="A17" s="371"/>
      <c r="B17" s="372" t="s">
        <v>170</v>
      </c>
      <c r="C17" s="373">
        <v>80</v>
      </c>
      <c r="D17" s="518">
        <v>33.299999999999997</v>
      </c>
      <c r="E17" s="518">
        <v>66.599999999999994</v>
      </c>
      <c r="F17" s="541">
        <v>52</v>
      </c>
      <c r="H17" s="281"/>
      <c r="I17" s="281"/>
      <c r="J17" s="281"/>
    </row>
    <row r="18" spans="1:10" x14ac:dyDescent="0.25">
      <c r="A18" s="371" t="s">
        <v>393</v>
      </c>
      <c r="B18" s="372" t="s">
        <v>8</v>
      </c>
      <c r="C18" s="373">
        <v>5</v>
      </c>
      <c r="D18" s="517">
        <v>6</v>
      </c>
      <c r="E18" s="518">
        <v>12</v>
      </c>
      <c r="F18" s="541">
        <v>9.4</v>
      </c>
      <c r="H18" s="281"/>
      <c r="I18" s="281"/>
      <c r="J18" s="281"/>
    </row>
    <row r="19" spans="1:10" x14ac:dyDescent="0.25">
      <c r="A19" s="371"/>
      <c r="B19" s="372" t="s">
        <v>215</v>
      </c>
      <c r="C19" s="373">
        <v>5</v>
      </c>
      <c r="D19" s="518">
        <v>3</v>
      </c>
      <c r="E19" s="518">
        <v>6</v>
      </c>
      <c r="F19" s="541">
        <v>4.5</v>
      </c>
      <c r="H19" s="282"/>
      <c r="I19" s="282"/>
      <c r="J19" s="283"/>
    </row>
    <row r="20" spans="1:10" x14ac:dyDescent="0.25">
      <c r="A20" s="371"/>
      <c r="B20" s="372"/>
      <c r="C20" s="373"/>
      <c r="D20" s="518"/>
      <c r="E20" s="518"/>
      <c r="F20" s="541"/>
      <c r="H20" s="282"/>
      <c r="I20" s="282"/>
      <c r="J20" s="283"/>
    </row>
    <row r="21" spans="1:10" x14ac:dyDescent="0.25">
      <c r="A21" s="371"/>
      <c r="B21" s="372" t="s">
        <v>171</v>
      </c>
      <c r="C21" s="373">
        <v>80</v>
      </c>
      <c r="D21" s="518">
        <v>36.200000000000003</v>
      </c>
      <c r="E21" s="517">
        <v>67</v>
      </c>
      <c r="F21" s="1350">
        <v>51</v>
      </c>
      <c r="H21" s="281"/>
      <c r="I21" s="281"/>
      <c r="J21" s="281"/>
    </row>
    <row r="22" spans="1:10" x14ac:dyDescent="0.25">
      <c r="A22" s="371" t="s">
        <v>394</v>
      </c>
      <c r="B22" s="372" t="s">
        <v>8</v>
      </c>
      <c r="C22" s="373">
        <v>5</v>
      </c>
      <c r="D22" s="517">
        <v>7</v>
      </c>
      <c r="E22" s="518">
        <v>12</v>
      </c>
      <c r="F22" s="541">
        <v>9.1</v>
      </c>
      <c r="H22" s="281"/>
      <c r="I22" s="281"/>
      <c r="J22" s="281"/>
    </row>
    <row r="23" spans="1:10" x14ac:dyDescent="0.25">
      <c r="A23" s="371"/>
      <c r="B23" s="372" t="s">
        <v>215</v>
      </c>
      <c r="C23" s="373">
        <v>5</v>
      </c>
      <c r="D23" s="518">
        <v>3.5</v>
      </c>
      <c r="E23" s="518">
        <v>6</v>
      </c>
      <c r="F23" s="541">
        <v>4.5</v>
      </c>
      <c r="H23" s="282"/>
      <c r="I23" s="283"/>
      <c r="J23" s="283"/>
    </row>
    <row r="24" spans="1:10" x14ac:dyDescent="0.25">
      <c r="A24" s="371"/>
      <c r="B24" s="372"/>
      <c r="C24" s="373"/>
      <c r="D24" s="518"/>
      <c r="E24" s="518"/>
      <c r="F24" s="541"/>
      <c r="H24" s="282"/>
      <c r="I24" s="283"/>
      <c r="J24" s="283"/>
    </row>
    <row r="25" spans="1:10" x14ac:dyDescent="0.25">
      <c r="A25" s="371"/>
      <c r="B25" s="372" t="s">
        <v>162</v>
      </c>
      <c r="C25" s="373">
        <v>80</v>
      </c>
      <c r="D25" s="518">
        <v>20.399999999999999</v>
      </c>
      <c r="E25" s="518">
        <v>28</v>
      </c>
      <c r="F25" s="541">
        <v>16.8</v>
      </c>
      <c r="H25" s="281"/>
      <c r="I25" s="281"/>
      <c r="J25" s="281"/>
    </row>
    <row r="26" spans="1:10" x14ac:dyDescent="0.25">
      <c r="A26" s="371" t="s">
        <v>395</v>
      </c>
      <c r="B26" s="372" t="s">
        <v>8</v>
      </c>
      <c r="C26" s="373">
        <v>5</v>
      </c>
      <c r="D26" s="517">
        <v>4</v>
      </c>
      <c r="E26" s="518">
        <v>5</v>
      </c>
      <c r="F26" s="541">
        <v>3</v>
      </c>
      <c r="H26" s="281"/>
      <c r="I26" s="281"/>
      <c r="J26" s="281"/>
    </row>
    <row r="27" spans="1:10" x14ac:dyDescent="0.25">
      <c r="A27" s="371"/>
      <c r="B27" s="372" t="s">
        <v>217</v>
      </c>
      <c r="C27" s="373">
        <v>5</v>
      </c>
      <c r="D27" s="518">
        <v>2</v>
      </c>
      <c r="E27" s="518">
        <v>2.5</v>
      </c>
      <c r="F27" s="541">
        <v>1.5</v>
      </c>
      <c r="H27" s="282"/>
      <c r="I27" s="283"/>
      <c r="J27" s="283"/>
    </row>
    <row r="28" spans="1:10" x14ac:dyDescent="0.25">
      <c r="A28" s="374"/>
      <c r="B28" s="375"/>
      <c r="C28" s="376"/>
      <c r="D28" s="519"/>
      <c r="E28" s="519"/>
      <c r="F28" s="1351"/>
      <c r="H28" s="282"/>
      <c r="I28" s="283"/>
      <c r="J28" s="283"/>
    </row>
    <row r="29" spans="1:10" x14ac:dyDescent="0.25">
      <c r="A29" s="371"/>
      <c r="B29" s="372" t="s">
        <v>162</v>
      </c>
      <c r="C29" s="373">
        <v>5</v>
      </c>
      <c r="D29" s="520">
        <v>-13.2</v>
      </c>
      <c r="E29" s="518">
        <v>5.6</v>
      </c>
      <c r="F29" s="541">
        <v>5.6</v>
      </c>
      <c r="G29" s="292"/>
      <c r="H29" s="281"/>
      <c r="I29" s="281"/>
      <c r="J29" s="281"/>
    </row>
    <row r="30" spans="1:10" x14ac:dyDescent="0.25">
      <c r="A30" s="371" t="s">
        <v>396</v>
      </c>
      <c r="B30" s="372" t="s">
        <v>8</v>
      </c>
      <c r="C30" s="373">
        <v>5</v>
      </c>
      <c r="D30" s="520">
        <v>-2.4</v>
      </c>
      <c r="E30" s="518">
        <v>1</v>
      </c>
      <c r="F30" s="541">
        <v>1</v>
      </c>
      <c r="G30" s="292"/>
      <c r="H30" s="281"/>
      <c r="I30" s="281"/>
      <c r="J30" s="281"/>
    </row>
    <row r="31" spans="1:10" x14ac:dyDescent="0.25">
      <c r="A31" s="371"/>
      <c r="B31" s="372" t="s">
        <v>9</v>
      </c>
      <c r="C31" s="373">
        <v>5</v>
      </c>
      <c r="D31" s="520">
        <v>1</v>
      </c>
      <c r="E31" s="518">
        <v>0.5</v>
      </c>
      <c r="F31" s="541">
        <v>0.5</v>
      </c>
      <c r="G31" s="292"/>
      <c r="H31" s="282"/>
      <c r="I31" s="283"/>
      <c r="J31" s="283"/>
    </row>
    <row r="32" spans="1:10" x14ac:dyDescent="0.25">
      <c r="A32" s="377"/>
      <c r="B32" s="378"/>
      <c r="C32" s="379"/>
      <c r="D32" s="1157"/>
      <c r="E32" s="1157"/>
      <c r="F32" s="1352"/>
      <c r="H32" s="282"/>
      <c r="I32" s="283"/>
      <c r="J32" s="283"/>
    </row>
    <row r="33" spans="1:12" x14ac:dyDescent="0.25">
      <c r="A33" s="371"/>
      <c r="B33" s="372" t="s">
        <v>170</v>
      </c>
      <c r="C33" s="373">
        <v>80</v>
      </c>
      <c r="D33" s="518">
        <v>-50</v>
      </c>
      <c r="E33" s="518">
        <v>-66.599999999999994</v>
      </c>
      <c r="F33" s="541">
        <v>-50</v>
      </c>
      <c r="H33" s="281"/>
      <c r="I33" s="281"/>
      <c r="J33" s="281"/>
    </row>
    <row r="34" spans="1:12" x14ac:dyDescent="0.25">
      <c r="A34" s="371" t="s">
        <v>397</v>
      </c>
      <c r="B34" s="372" t="s">
        <v>8</v>
      </c>
      <c r="C34" s="373">
        <v>5</v>
      </c>
      <c r="D34" s="518">
        <v>-9</v>
      </c>
      <c r="E34" s="518">
        <v>-12</v>
      </c>
      <c r="F34" s="541">
        <v>-9</v>
      </c>
      <c r="H34" s="281"/>
      <c r="I34" s="281"/>
      <c r="J34" s="281"/>
    </row>
    <row r="35" spans="1:12" x14ac:dyDescent="0.25">
      <c r="A35" s="371"/>
      <c r="B35" s="372" t="s">
        <v>9</v>
      </c>
      <c r="C35" s="373">
        <v>5</v>
      </c>
      <c r="D35" s="518">
        <v>4.5</v>
      </c>
      <c r="E35" s="518">
        <v>6</v>
      </c>
      <c r="F35" s="541">
        <v>4.5</v>
      </c>
      <c r="H35" s="282"/>
      <c r="I35" s="283"/>
      <c r="J35" s="283"/>
    </row>
    <row r="36" spans="1:12" x14ac:dyDescent="0.25">
      <c r="A36" s="371"/>
      <c r="B36" s="372"/>
      <c r="C36" s="373"/>
      <c r="D36" s="518"/>
      <c r="E36" s="518"/>
      <c r="F36" s="541"/>
      <c r="H36" s="282"/>
      <c r="I36" s="283"/>
      <c r="J36" s="283"/>
    </row>
    <row r="37" spans="1:12" x14ac:dyDescent="0.25">
      <c r="A37" s="371"/>
      <c r="B37" s="372" t="s">
        <v>453</v>
      </c>
      <c r="C37" s="373">
        <v>80</v>
      </c>
      <c r="D37" s="518">
        <v>-27.8</v>
      </c>
      <c r="E37" s="518">
        <v>-55.5</v>
      </c>
      <c r="F37" s="541">
        <v>-38.9</v>
      </c>
      <c r="H37" s="281"/>
      <c r="I37" s="281"/>
      <c r="J37" s="281"/>
    </row>
    <row r="38" spans="1:12" x14ac:dyDescent="0.25">
      <c r="A38" s="371" t="s">
        <v>398</v>
      </c>
      <c r="B38" s="372" t="s">
        <v>8</v>
      </c>
      <c r="C38" s="373">
        <v>5</v>
      </c>
      <c r="D38" s="518">
        <v>-5</v>
      </c>
      <c r="E38" s="518">
        <v>-10</v>
      </c>
      <c r="F38" s="541">
        <v>-8</v>
      </c>
      <c r="H38" s="281"/>
      <c r="I38" s="281"/>
      <c r="J38" s="281"/>
    </row>
    <row r="39" spans="1:12" x14ac:dyDescent="0.25">
      <c r="A39" s="371"/>
      <c r="B39" s="372" t="s">
        <v>9</v>
      </c>
      <c r="C39" s="373">
        <v>5</v>
      </c>
      <c r="D39" s="518">
        <v>2.5</v>
      </c>
      <c r="E39" s="518">
        <v>5</v>
      </c>
      <c r="F39" s="541">
        <v>3.5</v>
      </c>
      <c r="H39" s="780"/>
      <c r="I39" s="780"/>
      <c r="J39" s="780"/>
    </row>
    <row r="40" spans="1:12" x14ac:dyDescent="0.25">
      <c r="A40" s="371"/>
      <c r="B40" s="372"/>
      <c r="C40" s="373"/>
      <c r="D40" s="518"/>
      <c r="E40" s="518"/>
      <c r="F40" s="541"/>
      <c r="H40" s="282"/>
      <c r="I40" s="282"/>
      <c r="J40" s="282"/>
    </row>
    <row r="41" spans="1:12" x14ac:dyDescent="0.25">
      <c r="A41" s="371"/>
      <c r="B41" s="372" t="s">
        <v>162</v>
      </c>
      <c r="C41" s="373">
        <v>400</v>
      </c>
      <c r="D41" s="521">
        <v>151</v>
      </c>
      <c r="E41" s="518">
        <v>405</v>
      </c>
      <c r="F41" s="541">
        <v>312</v>
      </c>
      <c r="H41" s="281"/>
      <c r="I41" s="281"/>
      <c r="J41" s="281"/>
    </row>
    <row r="42" spans="1:12" x14ac:dyDescent="0.25">
      <c r="A42" s="371">
        <v>10</v>
      </c>
      <c r="B42" s="372" t="s">
        <v>8</v>
      </c>
      <c r="C42" s="373">
        <v>2</v>
      </c>
      <c r="D42" s="521">
        <v>2.4</v>
      </c>
      <c r="E42" s="518">
        <v>6.5</v>
      </c>
      <c r="F42" s="541">
        <v>5</v>
      </c>
      <c r="H42" s="294"/>
      <c r="I42" s="294"/>
      <c r="J42" s="294"/>
    </row>
    <row r="43" spans="1:12" x14ac:dyDescent="0.25">
      <c r="A43" s="371"/>
      <c r="B43" s="372" t="s">
        <v>9</v>
      </c>
      <c r="C43" s="373"/>
      <c r="D43" s="521">
        <v>1</v>
      </c>
      <c r="E43" s="518">
        <v>3.5</v>
      </c>
      <c r="F43" s="541">
        <v>2.5</v>
      </c>
      <c r="H43" s="282"/>
      <c r="I43" s="282"/>
      <c r="J43" s="282"/>
    </row>
    <row r="44" spans="1:12" x14ac:dyDescent="0.25">
      <c r="A44" s="371" t="s">
        <v>10</v>
      </c>
      <c r="B44" s="372" t="s">
        <v>7</v>
      </c>
      <c r="C44" s="373">
        <v>120</v>
      </c>
      <c r="D44" s="521">
        <v>2.2999999999999998</v>
      </c>
      <c r="E44" s="518">
        <v>5.4</v>
      </c>
      <c r="F44" s="541">
        <v>7.35</v>
      </c>
      <c r="H44" s="281"/>
      <c r="I44" s="281"/>
      <c r="J44" s="281"/>
    </row>
    <row r="45" spans="1:12" x14ac:dyDescent="0.25">
      <c r="A45" s="371">
        <v>35</v>
      </c>
      <c r="B45" s="372" t="s">
        <v>8</v>
      </c>
      <c r="C45" s="373">
        <v>2</v>
      </c>
      <c r="D45" s="521">
        <v>0.1</v>
      </c>
      <c r="E45" s="518">
        <v>0.6</v>
      </c>
      <c r="F45" s="541">
        <v>0.5</v>
      </c>
      <c r="H45" s="282"/>
      <c r="I45" s="282"/>
      <c r="J45" s="282"/>
    </row>
    <row r="46" spans="1:12" x14ac:dyDescent="0.25">
      <c r="A46" s="371"/>
      <c r="B46" s="372" t="s">
        <v>9</v>
      </c>
      <c r="C46" s="373"/>
      <c r="D46" s="521">
        <v>0.11</v>
      </c>
      <c r="E46" s="518">
        <v>0.11</v>
      </c>
      <c r="F46" s="541">
        <v>0.11</v>
      </c>
      <c r="H46" s="281"/>
      <c r="I46" s="281"/>
      <c r="J46" s="281"/>
    </row>
    <row r="47" spans="1:12" ht="16.5" thickBot="1" x14ac:dyDescent="0.3">
      <c r="A47" s="382">
        <v>110</v>
      </c>
      <c r="B47" s="383" t="s">
        <v>7</v>
      </c>
      <c r="C47" s="384">
        <v>80</v>
      </c>
      <c r="D47" s="522">
        <v>14.14</v>
      </c>
      <c r="E47" s="523">
        <v>38.03</v>
      </c>
      <c r="F47" s="542">
        <v>30.269500000000001</v>
      </c>
      <c r="H47" s="339"/>
      <c r="I47" s="662"/>
      <c r="J47" s="339"/>
    </row>
    <row r="48" spans="1:12" s="115" customFormat="1" ht="16.5" thickBot="1" x14ac:dyDescent="0.3">
      <c r="A48" s="389" t="s">
        <v>135</v>
      </c>
      <c r="B48" s="450"/>
      <c r="C48" s="454"/>
      <c r="D48" s="1413">
        <v>0</v>
      </c>
      <c r="E48" s="1413">
        <v>0</v>
      </c>
      <c r="F48" s="1413">
        <v>0</v>
      </c>
      <c r="G48" s="238"/>
      <c r="H48" s="1521" t="s">
        <v>196</v>
      </c>
      <c r="I48" s="1522"/>
      <c r="J48" s="1523"/>
      <c r="K48" s="112"/>
      <c r="L48" s="112"/>
    </row>
    <row r="49" spans="1:12" ht="16.5" thickBot="1" x14ac:dyDescent="0.3">
      <c r="A49" s="1218" t="s">
        <v>92</v>
      </c>
      <c r="B49" s="368"/>
      <c r="C49" s="369"/>
      <c r="D49" s="385"/>
      <c r="E49" s="1219"/>
      <c r="F49" s="1353"/>
      <c r="G49" s="295"/>
      <c r="H49" s="622" t="s">
        <v>5</v>
      </c>
      <c r="I49" s="1493" t="s">
        <v>6</v>
      </c>
      <c r="J49" s="1501" t="s">
        <v>287</v>
      </c>
    </row>
    <row r="50" spans="1:12" ht="16.5" thickBot="1" x14ac:dyDescent="0.3">
      <c r="A50" s="497" t="s">
        <v>91</v>
      </c>
      <c r="B50" s="372" t="s">
        <v>7</v>
      </c>
      <c r="C50" s="373"/>
      <c r="D50" s="517">
        <v>3</v>
      </c>
      <c r="E50" s="518">
        <v>9</v>
      </c>
      <c r="F50" s="541">
        <v>9</v>
      </c>
      <c r="H50" s="296">
        <v>0.05</v>
      </c>
      <c r="I50" s="297">
        <v>0.14000000000000001</v>
      </c>
      <c r="J50" s="298">
        <v>0.14000000000000001</v>
      </c>
    </row>
    <row r="51" spans="1:12" ht="16.5" thickBot="1" x14ac:dyDescent="0.3">
      <c r="A51" s="497" t="s">
        <v>75</v>
      </c>
      <c r="B51" s="372" t="s">
        <v>7</v>
      </c>
      <c r="C51" s="373"/>
      <c r="D51" s="517">
        <v>20</v>
      </c>
      <c r="E51" s="518">
        <v>65</v>
      </c>
      <c r="F51" s="541">
        <v>58</v>
      </c>
      <c r="H51" s="296">
        <v>0.32</v>
      </c>
      <c r="I51" s="297">
        <v>1.04</v>
      </c>
      <c r="J51" s="298">
        <v>0.93</v>
      </c>
    </row>
    <row r="52" spans="1:12" ht="16.5" thickBot="1" x14ac:dyDescent="0.3">
      <c r="A52" s="497" t="s">
        <v>63</v>
      </c>
      <c r="B52" s="372" t="s">
        <v>7</v>
      </c>
      <c r="C52" s="373"/>
      <c r="D52" s="517">
        <v>45</v>
      </c>
      <c r="E52" s="518">
        <v>89</v>
      </c>
      <c r="F52" s="541">
        <v>83</v>
      </c>
      <c r="H52" s="296">
        <v>0.72</v>
      </c>
      <c r="I52" s="297">
        <v>1.43</v>
      </c>
      <c r="J52" s="298">
        <v>1.33</v>
      </c>
    </row>
    <row r="53" spans="1:12" ht="16.5" thickBot="1" x14ac:dyDescent="0.3">
      <c r="A53" s="497" t="s">
        <v>359</v>
      </c>
      <c r="B53" s="372" t="s">
        <v>7</v>
      </c>
      <c r="C53" s="373"/>
      <c r="D53" s="517">
        <v>0</v>
      </c>
      <c r="E53" s="518">
        <v>0</v>
      </c>
      <c r="F53" s="541">
        <v>0</v>
      </c>
      <c r="H53" s="296">
        <v>0</v>
      </c>
      <c r="I53" s="297">
        <v>0</v>
      </c>
      <c r="J53" s="298">
        <v>0</v>
      </c>
    </row>
    <row r="54" spans="1:12" ht="16.5" thickBot="1" x14ac:dyDescent="0.3">
      <c r="A54" s="497" t="s">
        <v>76</v>
      </c>
      <c r="B54" s="372" t="s">
        <v>7</v>
      </c>
      <c r="C54" s="373"/>
      <c r="D54" s="517">
        <v>20</v>
      </c>
      <c r="E54" s="518">
        <v>47</v>
      </c>
      <c r="F54" s="541">
        <v>25</v>
      </c>
      <c r="H54" s="296">
        <v>0.32</v>
      </c>
      <c r="I54" s="297">
        <v>0.75</v>
      </c>
      <c r="J54" s="298">
        <v>0.4</v>
      </c>
    </row>
    <row r="55" spans="1:12" ht="16.5" thickBot="1" x14ac:dyDescent="0.3">
      <c r="A55" s="497" t="s">
        <v>72</v>
      </c>
      <c r="B55" s="372" t="s">
        <v>7</v>
      </c>
      <c r="C55" s="373"/>
      <c r="D55" s="517">
        <v>7</v>
      </c>
      <c r="E55" s="518">
        <v>3.5</v>
      </c>
      <c r="F55" s="541">
        <v>3.5</v>
      </c>
      <c r="H55" s="296">
        <v>0.11</v>
      </c>
      <c r="I55" s="297">
        <v>0.06</v>
      </c>
      <c r="J55" s="298">
        <v>0.06</v>
      </c>
    </row>
    <row r="56" spans="1:12" ht="16.5" thickBot="1" x14ac:dyDescent="0.3">
      <c r="A56" s="497" t="s">
        <v>68</v>
      </c>
      <c r="B56" s="372" t="s">
        <v>7</v>
      </c>
      <c r="C56" s="373"/>
      <c r="D56" s="517">
        <v>17</v>
      </c>
      <c r="E56" s="518">
        <v>42</v>
      </c>
      <c r="F56" s="541">
        <v>29</v>
      </c>
      <c r="H56" s="296">
        <v>0.27</v>
      </c>
      <c r="I56" s="297">
        <v>0.67</v>
      </c>
      <c r="J56" s="298">
        <v>0.47</v>
      </c>
    </row>
    <row r="57" spans="1:12" ht="16.5" thickBot="1" x14ac:dyDescent="0.3">
      <c r="A57" s="497" t="s">
        <v>70</v>
      </c>
      <c r="B57" s="372" t="s">
        <v>7</v>
      </c>
      <c r="C57" s="373"/>
      <c r="D57" s="517">
        <v>13.2</v>
      </c>
      <c r="E57" s="517">
        <v>53</v>
      </c>
      <c r="F57" s="1350">
        <v>46.66</v>
      </c>
      <c r="H57" s="296">
        <v>0.21</v>
      </c>
      <c r="I57" s="297">
        <v>0.85</v>
      </c>
      <c r="J57" s="298">
        <v>0.75</v>
      </c>
    </row>
    <row r="58" spans="1:12" ht="16.5" thickBot="1" x14ac:dyDescent="0.3">
      <c r="A58" s="497" t="s">
        <v>66</v>
      </c>
      <c r="B58" s="372" t="s">
        <v>7</v>
      </c>
      <c r="C58" s="373"/>
      <c r="D58" s="517">
        <v>2</v>
      </c>
      <c r="E58" s="518">
        <v>28.3</v>
      </c>
      <c r="F58" s="541">
        <v>10</v>
      </c>
      <c r="H58" s="296">
        <v>0.03</v>
      </c>
      <c r="I58" s="297">
        <v>0.45</v>
      </c>
      <c r="J58" s="298">
        <v>0.16</v>
      </c>
    </row>
    <row r="59" spans="1:12" ht="16.5" thickBot="1" x14ac:dyDescent="0.3">
      <c r="A59" s="497" t="s">
        <v>77</v>
      </c>
      <c r="B59" s="372" t="s">
        <v>7</v>
      </c>
      <c r="C59" s="373"/>
      <c r="D59" s="517">
        <v>7</v>
      </c>
      <c r="E59" s="518">
        <v>16</v>
      </c>
      <c r="F59" s="541">
        <v>14.13</v>
      </c>
      <c r="H59" s="296">
        <v>0.11</v>
      </c>
      <c r="I59" s="297">
        <v>0.26</v>
      </c>
      <c r="J59" s="298">
        <v>0.23</v>
      </c>
    </row>
    <row r="60" spans="1:12" ht="16.5" thickBot="1" x14ac:dyDescent="0.3">
      <c r="A60" s="497" t="s">
        <v>78</v>
      </c>
      <c r="B60" s="372" t="s">
        <v>7</v>
      </c>
      <c r="C60" s="373"/>
      <c r="D60" s="517">
        <v>11</v>
      </c>
      <c r="E60" s="518">
        <v>45</v>
      </c>
      <c r="F60" s="541">
        <v>26.5</v>
      </c>
      <c r="H60" s="296">
        <v>0.17</v>
      </c>
      <c r="I60" s="297">
        <v>0.72</v>
      </c>
      <c r="J60" s="298">
        <v>0.43</v>
      </c>
    </row>
    <row r="61" spans="1:12" ht="16.5" thickBot="1" x14ac:dyDescent="0.3">
      <c r="A61" s="1414" t="s">
        <v>195</v>
      </c>
      <c r="B61" s="383" t="s">
        <v>7</v>
      </c>
      <c r="C61" s="386"/>
      <c r="D61" s="1220">
        <v>6</v>
      </c>
      <c r="E61" s="1221">
        <v>7.2140000000000004</v>
      </c>
      <c r="F61" s="1354">
        <v>7.2140000000000004</v>
      </c>
      <c r="H61" s="296">
        <v>0.1</v>
      </c>
      <c r="I61" s="297">
        <v>0.12</v>
      </c>
      <c r="J61" s="298">
        <v>0.12</v>
      </c>
    </row>
    <row r="62" spans="1:12" ht="16.5" thickBot="1" x14ac:dyDescent="0.3">
      <c r="A62" s="498" t="s">
        <v>197</v>
      </c>
      <c r="B62" s="387"/>
      <c r="C62" s="388"/>
      <c r="D62" s="1222">
        <v>151.19999999999999</v>
      </c>
      <c r="E62" s="1222">
        <v>405</v>
      </c>
      <c r="F62" s="1355">
        <v>312</v>
      </c>
      <c r="H62" s="296">
        <v>2.4</v>
      </c>
      <c r="I62" s="300">
        <v>6.5</v>
      </c>
      <c r="J62" s="298">
        <v>5.01</v>
      </c>
    </row>
    <row r="63" spans="1:12" s="115" customFormat="1" ht="16.5" thickBot="1" x14ac:dyDescent="0.3">
      <c r="A63" s="389" t="s">
        <v>137</v>
      </c>
      <c r="B63" s="450"/>
      <c r="C63" s="454"/>
      <c r="D63" s="1415">
        <v>0</v>
      </c>
      <c r="E63" s="1416">
        <v>0</v>
      </c>
      <c r="F63" s="1413">
        <v>0</v>
      </c>
      <c r="G63" s="284"/>
      <c r="H63" s="333">
        <v>2.41</v>
      </c>
      <c r="I63" s="621">
        <v>6.49</v>
      </c>
      <c r="J63" s="334">
        <v>5.0199999999999996</v>
      </c>
      <c r="K63" s="112"/>
      <c r="L63" s="112"/>
    </row>
    <row r="64" spans="1:12" ht="16.5" thickBot="1" x14ac:dyDescent="0.3">
      <c r="A64" s="389" t="s">
        <v>11</v>
      </c>
      <c r="B64" s="387"/>
      <c r="C64" s="388"/>
      <c r="D64" s="1223">
        <v>0</v>
      </c>
      <c r="E64" s="1223">
        <v>0</v>
      </c>
      <c r="F64" s="1356">
        <v>0</v>
      </c>
      <c r="H64" s="290"/>
    </row>
    <row r="65" spans="1:12" x14ac:dyDescent="0.25">
      <c r="A65" s="367"/>
      <c r="B65" s="368"/>
      <c r="C65" s="369"/>
      <c r="D65" s="1224"/>
      <c r="E65" s="1224"/>
      <c r="F65" s="1357"/>
    </row>
    <row r="66" spans="1:12" x14ac:dyDescent="0.25">
      <c r="A66" s="371">
        <v>10</v>
      </c>
      <c r="B66" s="372" t="s">
        <v>162</v>
      </c>
      <c r="C66" s="373"/>
      <c r="D66" s="552">
        <v>148</v>
      </c>
      <c r="E66" s="518">
        <v>373.9</v>
      </c>
      <c r="F66" s="541">
        <v>308</v>
      </c>
      <c r="H66" s="281"/>
      <c r="I66" s="281"/>
      <c r="J66" s="281"/>
    </row>
    <row r="67" spans="1:12" x14ac:dyDescent="0.25">
      <c r="A67" s="371" t="s">
        <v>0</v>
      </c>
      <c r="B67" s="372" t="s">
        <v>8</v>
      </c>
      <c r="C67" s="373"/>
      <c r="D67" s="1225">
        <v>4.4000000000000004</v>
      </c>
      <c r="E67" s="518">
        <v>5</v>
      </c>
      <c r="F67" s="541">
        <v>4.3</v>
      </c>
      <c r="H67" s="281"/>
      <c r="I67" s="281"/>
      <c r="J67" s="281"/>
    </row>
    <row r="68" spans="1:12" x14ac:dyDescent="0.25">
      <c r="A68" s="371"/>
      <c r="B68" s="372" t="s">
        <v>9</v>
      </c>
      <c r="C68" s="373"/>
      <c r="D68" s="524">
        <v>1</v>
      </c>
      <c r="E68" s="518">
        <v>3</v>
      </c>
      <c r="F68" s="541">
        <v>2.15</v>
      </c>
      <c r="H68" s="353"/>
      <c r="I68" s="353"/>
      <c r="J68" s="353"/>
    </row>
    <row r="69" spans="1:12" x14ac:dyDescent="0.25">
      <c r="A69" s="371" t="s">
        <v>12</v>
      </c>
      <c r="B69" s="372" t="s">
        <v>7</v>
      </c>
      <c r="C69" s="373"/>
      <c r="D69" s="525">
        <v>0.9</v>
      </c>
      <c r="E69" s="518">
        <v>8</v>
      </c>
      <c r="F69" s="541">
        <v>9.6</v>
      </c>
      <c r="H69" s="281"/>
      <c r="I69" s="281"/>
      <c r="J69" s="281"/>
    </row>
    <row r="70" spans="1:12" x14ac:dyDescent="0.25">
      <c r="A70" s="371">
        <v>35</v>
      </c>
      <c r="B70" s="372" t="s">
        <v>8</v>
      </c>
      <c r="C70" s="373"/>
      <c r="D70" s="525">
        <v>0.1</v>
      </c>
      <c r="E70" s="518">
        <v>0.6</v>
      </c>
      <c r="F70" s="541">
        <v>0.4</v>
      </c>
      <c r="H70" s="281"/>
      <c r="I70" s="281"/>
      <c r="J70" s="281"/>
    </row>
    <row r="71" spans="1:12" x14ac:dyDescent="0.25">
      <c r="A71" s="371"/>
      <c r="B71" s="372" t="s">
        <v>9</v>
      </c>
      <c r="C71" s="373"/>
      <c r="D71" s="518">
        <v>0</v>
      </c>
      <c r="E71" s="518">
        <v>1.45</v>
      </c>
      <c r="F71" s="541">
        <v>1.45</v>
      </c>
      <c r="H71" s="281"/>
      <c r="I71" s="281"/>
      <c r="J71" s="281"/>
    </row>
    <row r="72" spans="1:12" ht="16.5" thickBot="1" x14ac:dyDescent="0.3">
      <c r="A72" s="382">
        <v>110</v>
      </c>
      <c r="B72" s="383" t="s">
        <v>7</v>
      </c>
      <c r="C72" s="384"/>
      <c r="D72" s="1387">
        <v>13.32</v>
      </c>
      <c r="E72" s="523">
        <v>35.344099999999997</v>
      </c>
      <c r="F72" s="542">
        <v>30</v>
      </c>
      <c r="H72" s="663"/>
      <c r="I72" s="663"/>
      <c r="J72" s="663"/>
    </row>
    <row r="73" spans="1:12" s="115" customFormat="1" ht="16.5" thickBot="1" x14ac:dyDescent="0.3">
      <c r="A73" s="1417" t="s">
        <v>136</v>
      </c>
      <c r="B73" s="450"/>
      <c r="C73" s="454"/>
      <c r="D73" s="1416">
        <v>0</v>
      </c>
      <c r="E73" s="1416">
        <v>0</v>
      </c>
      <c r="F73" s="1413">
        <v>0</v>
      </c>
      <c r="G73" s="284"/>
      <c r="H73" s="1521" t="s">
        <v>196</v>
      </c>
      <c r="I73" s="1522"/>
      <c r="J73" s="1523"/>
      <c r="K73" s="112"/>
      <c r="L73" s="112"/>
    </row>
    <row r="74" spans="1:12" ht="16.5" thickBot="1" x14ac:dyDescent="0.3">
      <c r="A74" s="367" t="s">
        <v>93</v>
      </c>
      <c r="B74" s="368"/>
      <c r="C74" s="369"/>
      <c r="D74" s="1224"/>
      <c r="E74" s="1224"/>
      <c r="F74" s="1357"/>
      <c r="H74" s="304" t="s">
        <v>5</v>
      </c>
      <c r="I74" s="305" t="s">
        <v>6</v>
      </c>
      <c r="J74" s="1501" t="s">
        <v>287</v>
      </c>
    </row>
    <row r="75" spans="1:12" x14ac:dyDescent="0.25">
      <c r="A75" s="497" t="s">
        <v>360</v>
      </c>
      <c r="B75" s="372" t="s">
        <v>7</v>
      </c>
      <c r="C75" s="373"/>
      <c r="D75" s="517">
        <v>8</v>
      </c>
      <c r="E75" s="517">
        <v>10</v>
      </c>
      <c r="F75" s="1350">
        <v>12</v>
      </c>
      <c r="H75" s="306">
        <v>0.13</v>
      </c>
      <c r="I75" s="297">
        <v>0.16</v>
      </c>
      <c r="J75" s="307">
        <v>0.19</v>
      </c>
    </row>
    <row r="76" spans="1:12" x14ac:dyDescent="0.25">
      <c r="A76" s="497" t="s">
        <v>79</v>
      </c>
      <c r="B76" s="372" t="s">
        <v>7</v>
      </c>
      <c r="C76" s="373"/>
      <c r="D76" s="517">
        <v>14</v>
      </c>
      <c r="E76" s="518">
        <v>69</v>
      </c>
      <c r="F76" s="541">
        <v>39</v>
      </c>
      <c r="H76" s="308">
        <v>0.22</v>
      </c>
      <c r="I76" s="309">
        <v>1.1000000000000001</v>
      </c>
      <c r="J76" s="310">
        <v>0.62</v>
      </c>
    </row>
    <row r="77" spans="1:12" x14ac:dyDescent="0.25">
      <c r="A77" s="497" t="s">
        <v>67</v>
      </c>
      <c r="B77" s="372" t="s">
        <v>7</v>
      </c>
      <c r="C77" s="373"/>
      <c r="D77" s="517">
        <v>15</v>
      </c>
      <c r="E77" s="518">
        <v>50.9</v>
      </c>
      <c r="F77" s="541">
        <v>28</v>
      </c>
      <c r="H77" s="308">
        <v>0.24</v>
      </c>
      <c r="I77" s="309">
        <v>0.81</v>
      </c>
      <c r="J77" s="310">
        <v>0.45</v>
      </c>
    </row>
    <row r="78" spans="1:12" x14ac:dyDescent="0.25">
      <c r="A78" s="497" t="s">
        <v>65</v>
      </c>
      <c r="B78" s="372" t="s">
        <v>7</v>
      </c>
      <c r="C78" s="373"/>
      <c r="D78" s="517">
        <v>16</v>
      </c>
      <c r="E78" s="518">
        <v>42</v>
      </c>
      <c r="F78" s="541">
        <v>46</v>
      </c>
      <c r="H78" s="308">
        <v>0.25</v>
      </c>
      <c r="I78" s="309">
        <v>0.67</v>
      </c>
      <c r="J78" s="310">
        <v>0.73</v>
      </c>
    </row>
    <row r="79" spans="1:12" x14ac:dyDescent="0.25">
      <c r="A79" s="497" t="s">
        <v>64</v>
      </c>
      <c r="B79" s="372" t="s">
        <v>7</v>
      </c>
      <c r="C79" s="373"/>
      <c r="D79" s="517">
        <v>21</v>
      </c>
      <c r="E79" s="518">
        <v>49</v>
      </c>
      <c r="F79" s="541">
        <v>43</v>
      </c>
      <c r="H79" s="308">
        <v>0.33</v>
      </c>
      <c r="I79" s="309">
        <v>0.78</v>
      </c>
      <c r="J79" s="310">
        <v>0.68</v>
      </c>
    </row>
    <row r="80" spans="1:12" x14ac:dyDescent="0.25">
      <c r="A80" s="497" t="s">
        <v>361</v>
      </c>
      <c r="B80" s="372" t="s">
        <v>7</v>
      </c>
      <c r="C80" s="373"/>
      <c r="D80" s="517">
        <v>15</v>
      </c>
      <c r="E80" s="518">
        <v>41</v>
      </c>
      <c r="F80" s="541">
        <v>45</v>
      </c>
      <c r="H80" s="308">
        <v>0.24</v>
      </c>
      <c r="I80" s="309">
        <v>0.65</v>
      </c>
      <c r="J80" s="310">
        <v>0.72</v>
      </c>
    </row>
    <row r="81" spans="1:12" x14ac:dyDescent="0.25">
      <c r="A81" s="497" t="s">
        <v>81</v>
      </c>
      <c r="B81" s="372" t="s">
        <v>7</v>
      </c>
      <c r="C81" s="373"/>
      <c r="D81" s="517">
        <v>15</v>
      </c>
      <c r="E81" s="518">
        <v>36</v>
      </c>
      <c r="F81" s="541">
        <v>29</v>
      </c>
      <c r="H81" s="308">
        <v>0.24</v>
      </c>
      <c r="I81" s="309">
        <v>0.56999999999999995</v>
      </c>
      <c r="J81" s="310">
        <v>0.46</v>
      </c>
    </row>
    <row r="82" spans="1:12" x14ac:dyDescent="0.25">
      <c r="A82" s="497" t="s">
        <v>82</v>
      </c>
      <c r="B82" s="372" t="s">
        <v>7</v>
      </c>
      <c r="C82" s="373"/>
      <c r="D82" s="517">
        <v>6</v>
      </c>
      <c r="E82" s="518">
        <v>17</v>
      </c>
      <c r="F82" s="541">
        <v>21</v>
      </c>
      <c r="H82" s="308">
        <v>0.1</v>
      </c>
      <c r="I82" s="309">
        <v>0.27</v>
      </c>
      <c r="J82" s="310">
        <v>0.33</v>
      </c>
    </row>
    <row r="83" spans="1:12" x14ac:dyDescent="0.25">
      <c r="A83" s="497" t="s">
        <v>83</v>
      </c>
      <c r="B83" s="372" t="s">
        <v>7</v>
      </c>
      <c r="C83" s="373"/>
      <c r="D83" s="517">
        <v>38</v>
      </c>
      <c r="E83" s="518">
        <v>59</v>
      </c>
      <c r="F83" s="541">
        <v>45</v>
      </c>
      <c r="H83" s="308">
        <v>0.6</v>
      </c>
      <c r="I83" s="309">
        <v>0.94</v>
      </c>
      <c r="J83" s="310">
        <v>0.72</v>
      </c>
    </row>
    <row r="84" spans="1:12" x14ac:dyDescent="0.25">
      <c r="A84" s="497" t="s">
        <v>84</v>
      </c>
      <c r="B84" s="372" t="s">
        <v>7</v>
      </c>
      <c r="C84" s="373"/>
      <c r="D84" s="517">
        <v>0</v>
      </c>
      <c r="E84" s="518">
        <v>0</v>
      </c>
      <c r="F84" s="541">
        <v>0</v>
      </c>
      <c r="H84" s="308">
        <v>0</v>
      </c>
      <c r="I84" s="309">
        <v>0</v>
      </c>
      <c r="J84" s="310">
        <v>0</v>
      </c>
    </row>
    <row r="85" spans="1:12" ht="16.5" thickBot="1" x14ac:dyDescent="0.3">
      <c r="A85" s="1414" t="s">
        <v>362</v>
      </c>
      <c r="B85" s="383" t="s">
        <v>7</v>
      </c>
      <c r="C85" s="386"/>
      <c r="D85" s="1220">
        <v>0</v>
      </c>
      <c r="E85" s="1221">
        <v>0</v>
      </c>
      <c r="F85" s="1354">
        <v>0</v>
      </c>
      <c r="H85" s="311">
        <v>0</v>
      </c>
      <c r="I85" s="312">
        <v>0</v>
      </c>
      <c r="J85" s="313">
        <v>0</v>
      </c>
    </row>
    <row r="86" spans="1:12" ht="16.5" thickBot="1" x14ac:dyDescent="0.3">
      <c r="A86" s="1418" t="s">
        <v>198</v>
      </c>
      <c r="B86" s="390"/>
      <c r="C86" s="391"/>
      <c r="D86" s="1222">
        <v>148</v>
      </c>
      <c r="E86" s="1222">
        <v>373.9</v>
      </c>
      <c r="F86" s="1355">
        <v>308</v>
      </c>
      <c r="H86" s="333">
        <v>2.35</v>
      </c>
      <c r="I86" s="621">
        <v>5.95</v>
      </c>
      <c r="J86" s="334">
        <v>4.9000000000000004</v>
      </c>
    </row>
    <row r="87" spans="1:12" ht="16.5" thickBot="1" x14ac:dyDescent="0.3">
      <c r="A87" s="1418" t="s">
        <v>199</v>
      </c>
      <c r="B87" s="390"/>
      <c r="C87" s="391"/>
      <c r="D87" s="1222">
        <v>299.2</v>
      </c>
      <c r="E87" s="1222">
        <v>778.9</v>
      </c>
      <c r="F87" s="1355">
        <v>620</v>
      </c>
      <c r="H87" s="333">
        <v>4.75</v>
      </c>
      <c r="I87" s="621">
        <v>12.45</v>
      </c>
      <c r="J87" s="334">
        <v>9.91</v>
      </c>
    </row>
    <row r="88" spans="1:12" s="115" customFormat="1" ht="16.5" thickBot="1" x14ac:dyDescent="0.3">
      <c r="A88" s="1218" t="s">
        <v>138</v>
      </c>
      <c r="B88" s="393"/>
      <c r="C88" s="394"/>
      <c r="D88" s="1419">
        <v>0</v>
      </c>
      <c r="E88" s="1419">
        <v>0</v>
      </c>
      <c r="F88" s="1420">
        <v>0</v>
      </c>
      <c r="G88" s="284"/>
      <c r="H88" s="284"/>
      <c r="I88" s="284"/>
      <c r="J88" s="284"/>
      <c r="K88" s="112"/>
      <c r="L88" s="112"/>
    </row>
    <row r="89" spans="1:12" x14ac:dyDescent="0.25">
      <c r="A89" s="367" t="s">
        <v>11</v>
      </c>
      <c r="B89" s="368"/>
      <c r="C89" s="369"/>
      <c r="D89" s="1226"/>
      <c r="E89" s="1226"/>
      <c r="F89" s="1358"/>
      <c r="H89" s="781"/>
      <c r="I89" s="781"/>
      <c r="J89" s="781"/>
      <c r="K89" s="113"/>
    </row>
    <row r="90" spans="1:12" x14ac:dyDescent="0.25">
      <c r="A90" s="371"/>
      <c r="B90" s="372"/>
      <c r="C90" s="373"/>
      <c r="D90" s="1227"/>
      <c r="E90" s="1227"/>
      <c r="F90" s="1359"/>
      <c r="H90" s="282"/>
      <c r="I90" s="282"/>
      <c r="J90" s="282"/>
      <c r="K90" s="113"/>
    </row>
    <row r="91" spans="1:12" x14ac:dyDescent="0.25">
      <c r="A91" s="371" t="s">
        <v>13</v>
      </c>
      <c r="B91" s="372" t="s">
        <v>14</v>
      </c>
      <c r="C91" s="373"/>
      <c r="D91" s="518">
        <v>118</v>
      </c>
      <c r="E91" s="518">
        <v>118</v>
      </c>
      <c r="F91" s="541">
        <v>118</v>
      </c>
      <c r="H91" s="780"/>
      <c r="I91" s="780"/>
      <c r="J91" s="780"/>
      <c r="K91" s="113"/>
    </row>
    <row r="92" spans="1:12" x14ac:dyDescent="0.25">
      <c r="A92" s="371"/>
      <c r="B92" s="372" t="s">
        <v>15</v>
      </c>
      <c r="C92" s="373"/>
      <c r="D92" s="518">
        <v>119</v>
      </c>
      <c r="E92" s="518">
        <v>119</v>
      </c>
      <c r="F92" s="541">
        <v>119</v>
      </c>
      <c r="H92" s="290"/>
      <c r="I92" s="290"/>
      <c r="J92" s="290"/>
      <c r="K92" s="113"/>
    </row>
    <row r="93" spans="1:12" x14ac:dyDescent="0.25">
      <c r="A93" s="371" t="s">
        <v>16</v>
      </c>
      <c r="B93" s="372" t="s">
        <v>14</v>
      </c>
      <c r="C93" s="373"/>
      <c r="D93" s="518">
        <v>36</v>
      </c>
      <c r="E93" s="518">
        <v>36</v>
      </c>
      <c r="F93" s="541">
        <v>36</v>
      </c>
    </row>
    <row r="94" spans="1:12" x14ac:dyDescent="0.25">
      <c r="A94" s="371"/>
      <c r="B94" s="372" t="s">
        <v>15</v>
      </c>
      <c r="C94" s="373"/>
      <c r="D94" s="518">
        <v>35</v>
      </c>
      <c r="E94" s="518">
        <v>35</v>
      </c>
      <c r="F94" s="541">
        <v>35</v>
      </c>
    </row>
    <row r="95" spans="1:12" x14ac:dyDescent="0.25">
      <c r="A95" s="371" t="s">
        <v>17</v>
      </c>
      <c r="B95" s="372" t="s">
        <v>14</v>
      </c>
      <c r="C95" s="392"/>
      <c r="D95" s="518">
        <v>10.5</v>
      </c>
      <c r="E95" s="518">
        <v>10.6</v>
      </c>
      <c r="F95" s="541">
        <v>10.6</v>
      </c>
    </row>
    <row r="96" spans="1:12" ht="16.5" thickBot="1" x14ac:dyDescent="0.3">
      <c r="A96" s="371"/>
      <c r="B96" s="372" t="s">
        <v>15</v>
      </c>
      <c r="C96" s="392"/>
      <c r="D96" s="523">
        <v>10.5</v>
      </c>
      <c r="E96" s="523">
        <v>10.5</v>
      </c>
      <c r="F96" s="542">
        <v>10.5</v>
      </c>
    </row>
    <row r="97" spans="1:12" ht="16.5" thickBot="1" x14ac:dyDescent="0.3">
      <c r="A97" s="436" t="s">
        <v>141</v>
      </c>
      <c r="B97" s="393"/>
      <c r="C97" s="394"/>
      <c r="D97" s="1415">
        <v>0</v>
      </c>
      <c r="E97" s="1421">
        <v>0</v>
      </c>
      <c r="F97" s="1422">
        <v>0</v>
      </c>
    </row>
    <row r="98" spans="1:12" s="115" customFormat="1" ht="16.5" thickBot="1" x14ac:dyDescent="0.3">
      <c r="A98" s="389" t="s">
        <v>134</v>
      </c>
      <c r="B98" s="450"/>
      <c r="C98" s="454"/>
      <c r="D98" s="1415">
        <v>0</v>
      </c>
      <c r="E98" s="1421">
        <v>0</v>
      </c>
      <c r="F98" s="1422">
        <v>0</v>
      </c>
      <c r="G98" s="284"/>
      <c r="H98" s="284"/>
      <c r="I98" s="284"/>
      <c r="J98" s="284"/>
      <c r="K98" s="112"/>
      <c r="L98" s="112"/>
    </row>
    <row r="99" spans="1:12" ht="16.5" thickBot="1" x14ac:dyDescent="0.3">
      <c r="A99" s="1228" t="s">
        <v>238</v>
      </c>
      <c r="B99" s="1229"/>
      <c r="C99" s="1230"/>
      <c r="D99" s="1230"/>
      <c r="E99" s="1231"/>
      <c r="F99" s="1231"/>
    </row>
    <row r="100" spans="1:12" x14ac:dyDescent="0.25">
      <c r="A100" s="496"/>
      <c r="B100" s="324"/>
      <c r="C100" s="317"/>
      <c r="D100" s="327"/>
      <c r="E100" s="327"/>
      <c r="F100" s="395"/>
    </row>
    <row r="101" spans="1:12" ht="16.5" thickBot="1" x14ac:dyDescent="0.3">
      <c r="A101" s="455" t="s">
        <v>523</v>
      </c>
      <c r="B101" s="324"/>
      <c r="C101" s="317"/>
      <c r="D101" s="327"/>
      <c r="E101" s="327"/>
      <c r="F101" s="395"/>
    </row>
    <row r="102" spans="1:12" ht="15.75" customHeight="1" x14ac:dyDescent="0.25">
      <c r="A102" s="1548" t="s">
        <v>130</v>
      </c>
      <c r="B102" s="396" t="s">
        <v>2</v>
      </c>
      <c r="C102" s="1551" t="s">
        <v>131</v>
      </c>
      <c r="D102" s="1530" t="s">
        <v>521</v>
      </c>
      <c r="E102" s="1531"/>
      <c r="F102" s="1532"/>
    </row>
    <row r="103" spans="1:12" x14ac:dyDescent="0.25">
      <c r="A103" s="1549"/>
      <c r="B103" s="397" t="s">
        <v>3</v>
      </c>
      <c r="C103" s="1552"/>
      <c r="D103" s="1528" t="s">
        <v>5</v>
      </c>
      <c r="E103" s="1528" t="s">
        <v>6</v>
      </c>
      <c r="F103" s="1526" t="s">
        <v>287</v>
      </c>
    </row>
    <row r="104" spans="1:12" ht="16.5" thickBot="1" x14ac:dyDescent="0.3">
      <c r="A104" s="1550"/>
      <c r="B104" s="398" t="s">
        <v>4</v>
      </c>
      <c r="C104" s="1553"/>
      <c r="D104" s="1529"/>
      <c r="E104" s="1529"/>
      <c r="F104" s="1527"/>
    </row>
    <row r="105" spans="1:12" x14ac:dyDescent="0.25">
      <c r="A105" s="367"/>
      <c r="B105" s="368"/>
      <c r="C105" s="399"/>
      <c r="D105" s="399"/>
      <c r="E105" s="399"/>
      <c r="F105" s="400"/>
    </row>
    <row r="106" spans="1:12" x14ac:dyDescent="0.25">
      <c r="A106" s="371"/>
      <c r="B106" s="372" t="s">
        <v>172</v>
      </c>
      <c r="C106" s="401" t="s">
        <v>211</v>
      </c>
      <c r="D106" s="520">
        <v>0</v>
      </c>
      <c r="E106" s="1304">
        <v>0</v>
      </c>
      <c r="F106" s="538">
        <v>0</v>
      </c>
      <c r="H106" s="781"/>
      <c r="I106" s="781"/>
      <c r="J106" s="781"/>
    </row>
    <row r="107" spans="1:12" x14ac:dyDescent="0.25">
      <c r="A107" s="371" t="s">
        <v>399</v>
      </c>
      <c r="B107" s="372" t="s">
        <v>8</v>
      </c>
      <c r="C107" s="373" t="s">
        <v>211</v>
      </c>
      <c r="D107" s="520">
        <v>0</v>
      </c>
      <c r="E107" s="1304">
        <v>0</v>
      </c>
      <c r="F107" s="538">
        <v>0</v>
      </c>
      <c r="H107" s="285"/>
      <c r="I107" s="285"/>
      <c r="J107" s="285"/>
    </row>
    <row r="108" spans="1:12" x14ac:dyDescent="0.25">
      <c r="A108" s="371"/>
      <c r="B108" s="372" t="s">
        <v>9</v>
      </c>
      <c r="C108" s="373" t="s">
        <v>211</v>
      </c>
      <c r="D108" s="520">
        <v>0</v>
      </c>
      <c r="E108" s="1304">
        <v>0</v>
      </c>
      <c r="F108" s="538">
        <v>0</v>
      </c>
      <c r="H108" s="290"/>
      <c r="I108" s="290"/>
      <c r="J108" s="290"/>
    </row>
    <row r="109" spans="1:12" x14ac:dyDescent="0.25">
      <c r="A109" s="371"/>
      <c r="B109" s="372"/>
      <c r="C109" s="373"/>
      <c r="D109" s="520"/>
      <c r="E109" s="694"/>
      <c r="F109" s="537"/>
      <c r="H109" s="290"/>
      <c r="I109" s="290"/>
      <c r="J109" s="290"/>
    </row>
    <row r="110" spans="1:12" x14ac:dyDescent="0.25">
      <c r="A110" s="371"/>
      <c r="B110" s="372" t="s">
        <v>173</v>
      </c>
      <c r="C110" s="373">
        <v>40</v>
      </c>
      <c r="D110" s="520">
        <v>18</v>
      </c>
      <c r="E110" s="520">
        <v>19</v>
      </c>
      <c r="F110" s="537">
        <v>16</v>
      </c>
      <c r="H110" s="281"/>
      <c r="I110" s="281"/>
      <c r="J110" s="281"/>
    </row>
    <row r="111" spans="1:12" x14ac:dyDescent="0.25">
      <c r="A111" s="371" t="s">
        <v>400</v>
      </c>
      <c r="B111" s="372" t="s">
        <v>8</v>
      </c>
      <c r="C111" s="373"/>
      <c r="D111" s="520">
        <v>1</v>
      </c>
      <c r="E111" s="520">
        <v>1</v>
      </c>
      <c r="F111" s="536">
        <v>0.9</v>
      </c>
      <c r="H111" s="282"/>
      <c r="I111" s="282"/>
      <c r="J111" s="282"/>
    </row>
    <row r="112" spans="1:12" x14ac:dyDescent="0.25">
      <c r="A112" s="371"/>
      <c r="B112" s="372" t="s">
        <v>9</v>
      </c>
      <c r="C112" s="373"/>
      <c r="D112" s="520">
        <v>0.44280000000000003</v>
      </c>
      <c r="E112" s="520">
        <v>0.44280000000000003</v>
      </c>
      <c r="F112" s="536">
        <v>0.45</v>
      </c>
      <c r="H112" s="282"/>
      <c r="I112" s="282"/>
      <c r="J112" s="282"/>
    </row>
    <row r="113" spans="1:10" x14ac:dyDescent="0.25">
      <c r="A113" s="371"/>
      <c r="B113" s="372"/>
      <c r="C113" s="373"/>
      <c r="D113" s="520"/>
      <c r="E113" s="520"/>
      <c r="F113" s="537"/>
      <c r="H113" s="282"/>
      <c r="I113" s="282"/>
      <c r="J113" s="282"/>
    </row>
    <row r="114" spans="1:10" x14ac:dyDescent="0.25">
      <c r="A114" s="371"/>
      <c r="B114" s="372" t="s">
        <v>162</v>
      </c>
      <c r="C114" s="373">
        <v>40</v>
      </c>
      <c r="D114" s="520">
        <v>6</v>
      </c>
      <c r="E114" s="520">
        <v>7</v>
      </c>
      <c r="F114" s="537">
        <v>6.1</v>
      </c>
      <c r="H114" s="281"/>
      <c r="I114" s="281"/>
      <c r="J114" s="281"/>
    </row>
    <row r="115" spans="1:10" x14ac:dyDescent="0.25">
      <c r="A115" s="371" t="s">
        <v>401</v>
      </c>
      <c r="B115" s="372" t="s">
        <v>8</v>
      </c>
      <c r="C115" s="373"/>
      <c r="D115" s="520">
        <v>0.3</v>
      </c>
      <c r="E115" s="520">
        <v>0.4</v>
      </c>
      <c r="F115" s="536">
        <v>0.4</v>
      </c>
      <c r="H115" s="282"/>
      <c r="I115" s="282"/>
      <c r="J115" s="282"/>
    </row>
    <row r="116" spans="1:10" x14ac:dyDescent="0.25">
      <c r="A116" s="371"/>
      <c r="B116" s="372" t="s">
        <v>9</v>
      </c>
      <c r="C116" s="373"/>
      <c r="D116" s="520">
        <v>8.6400000000000005E-2</v>
      </c>
      <c r="E116" s="520">
        <v>8.6400000000000005E-2</v>
      </c>
      <c r="F116" s="536">
        <v>0.2</v>
      </c>
      <c r="H116" s="282"/>
      <c r="I116" s="282"/>
      <c r="J116" s="282"/>
    </row>
    <row r="117" spans="1:10" x14ac:dyDescent="0.25">
      <c r="A117" s="371"/>
      <c r="B117" s="372"/>
      <c r="C117" s="373"/>
      <c r="D117" s="520"/>
      <c r="E117" s="520"/>
      <c r="F117" s="537"/>
      <c r="H117" s="282"/>
      <c r="I117" s="282"/>
      <c r="J117" s="282"/>
    </row>
    <row r="118" spans="1:10" x14ac:dyDescent="0.25">
      <c r="A118" s="371"/>
      <c r="B118" s="372" t="s">
        <v>162</v>
      </c>
      <c r="C118" s="373">
        <v>30</v>
      </c>
      <c r="D118" s="520">
        <v>5</v>
      </c>
      <c r="E118" s="520">
        <v>5</v>
      </c>
      <c r="F118" s="538">
        <v>3.5</v>
      </c>
      <c r="H118" s="281"/>
      <c r="I118" s="281"/>
      <c r="J118" s="281"/>
    </row>
    <row r="119" spans="1:10" x14ac:dyDescent="0.25">
      <c r="A119" s="371" t="s">
        <v>402</v>
      </c>
      <c r="B119" s="372" t="s">
        <v>8</v>
      </c>
      <c r="C119" s="373"/>
      <c r="D119" s="520">
        <v>0.3</v>
      </c>
      <c r="E119" s="520">
        <v>0.3</v>
      </c>
      <c r="F119" s="536">
        <v>0.2</v>
      </c>
      <c r="H119" s="282"/>
      <c r="I119" s="282"/>
      <c r="J119" s="282"/>
    </row>
    <row r="120" spans="1:10" x14ac:dyDescent="0.25">
      <c r="A120" s="371"/>
      <c r="B120" s="372" t="s">
        <v>9</v>
      </c>
      <c r="C120" s="373"/>
      <c r="D120" s="520">
        <v>8.6400000000000005E-2</v>
      </c>
      <c r="E120" s="520">
        <v>8.6400000000000005E-2</v>
      </c>
      <c r="F120" s="536">
        <v>0.1</v>
      </c>
      <c r="H120" s="282"/>
      <c r="I120" s="282"/>
      <c r="J120" s="282"/>
    </row>
    <row r="121" spans="1:10" x14ac:dyDescent="0.25">
      <c r="A121" s="371"/>
      <c r="B121" s="372"/>
      <c r="C121" s="373"/>
      <c r="D121" s="520"/>
      <c r="E121" s="520"/>
      <c r="F121" s="536"/>
      <c r="H121" s="282"/>
      <c r="I121" s="282"/>
      <c r="J121" s="282"/>
    </row>
    <row r="122" spans="1:10" x14ac:dyDescent="0.25">
      <c r="A122" s="371"/>
      <c r="B122" s="372" t="s">
        <v>174</v>
      </c>
      <c r="C122" s="373">
        <v>30</v>
      </c>
      <c r="D122" s="520">
        <v>4</v>
      </c>
      <c r="E122" s="520">
        <v>4</v>
      </c>
      <c r="F122" s="538">
        <v>2.9</v>
      </c>
      <c r="H122" s="281"/>
      <c r="I122" s="281"/>
      <c r="J122" s="281"/>
    </row>
    <row r="123" spans="1:10" x14ac:dyDescent="0.25">
      <c r="A123" s="371" t="s">
        <v>403</v>
      </c>
      <c r="B123" s="372" t="s">
        <v>8</v>
      </c>
      <c r="C123" s="373"/>
      <c r="D123" s="518">
        <v>0.2</v>
      </c>
      <c r="E123" s="518">
        <v>0.2</v>
      </c>
      <c r="F123" s="536">
        <v>0.15</v>
      </c>
      <c r="H123" s="316"/>
      <c r="I123" s="316"/>
      <c r="J123" s="316"/>
    </row>
    <row r="124" spans="1:10" x14ac:dyDescent="0.25">
      <c r="A124" s="371"/>
      <c r="B124" s="372" t="s">
        <v>9</v>
      </c>
      <c r="C124" s="373"/>
      <c r="D124" s="518">
        <v>5.9400000000000001E-2</v>
      </c>
      <c r="E124" s="518">
        <v>5.9400000000000001E-2</v>
      </c>
      <c r="F124" s="536">
        <v>7.0000000000000007E-2</v>
      </c>
      <c r="H124" s="316"/>
      <c r="I124" s="316"/>
      <c r="J124" s="316"/>
    </row>
    <row r="125" spans="1:10" x14ac:dyDescent="0.25">
      <c r="A125" s="371"/>
      <c r="B125" s="372"/>
      <c r="C125" s="373"/>
      <c r="D125" s="520"/>
      <c r="E125" s="520"/>
      <c r="F125" s="536"/>
      <c r="H125" s="282"/>
      <c r="I125" s="282"/>
      <c r="J125" s="282"/>
    </row>
    <row r="126" spans="1:10" x14ac:dyDescent="0.25">
      <c r="A126" s="371"/>
      <c r="B126" s="372" t="s">
        <v>174</v>
      </c>
      <c r="C126" s="373">
        <v>40</v>
      </c>
      <c r="D126" s="520">
        <v>5</v>
      </c>
      <c r="E126" s="520">
        <v>5</v>
      </c>
      <c r="F126" s="539">
        <v>2</v>
      </c>
      <c r="H126" s="281"/>
      <c r="I126" s="281"/>
      <c r="J126" s="281"/>
    </row>
    <row r="127" spans="1:10" x14ac:dyDescent="0.25">
      <c r="A127" s="371" t="s">
        <v>404</v>
      </c>
      <c r="B127" s="372" t="s">
        <v>8</v>
      </c>
      <c r="C127" s="373"/>
      <c r="D127" s="520">
        <v>0.3</v>
      </c>
      <c r="E127" s="520">
        <v>0.3</v>
      </c>
      <c r="F127" s="536">
        <v>0.1</v>
      </c>
      <c r="H127" s="290"/>
      <c r="I127" s="290"/>
      <c r="J127" s="290"/>
    </row>
    <row r="128" spans="1:10" x14ac:dyDescent="0.25">
      <c r="A128" s="371"/>
      <c r="B128" s="372" t="s">
        <v>9</v>
      </c>
      <c r="C128" s="373"/>
      <c r="D128" s="518">
        <v>0.1188</v>
      </c>
      <c r="E128" s="518">
        <v>0.1188</v>
      </c>
      <c r="F128" s="536">
        <v>0.02</v>
      </c>
      <c r="H128" s="781"/>
      <c r="I128" s="781"/>
      <c r="J128" s="781"/>
    </row>
    <row r="129" spans="1:12" x14ac:dyDescent="0.25">
      <c r="A129" s="371"/>
      <c r="B129" s="372"/>
      <c r="C129" s="373"/>
      <c r="D129" s="520"/>
      <c r="E129" s="520"/>
      <c r="F129" s="536"/>
      <c r="G129" s="282"/>
      <c r="H129" s="282"/>
      <c r="I129" s="282"/>
      <c r="J129" s="282"/>
    </row>
    <row r="130" spans="1:12" x14ac:dyDescent="0.25">
      <c r="A130" s="377"/>
      <c r="B130" s="378" t="s">
        <v>38</v>
      </c>
      <c r="C130" s="379">
        <v>20</v>
      </c>
      <c r="D130" s="520">
        <v>103</v>
      </c>
      <c r="E130" s="520">
        <v>149</v>
      </c>
      <c r="F130" s="539">
        <v>175</v>
      </c>
      <c r="H130" s="281"/>
      <c r="I130" s="281"/>
      <c r="J130" s="281"/>
    </row>
    <row r="131" spans="1:12" x14ac:dyDescent="0.25">
      <c r="A131" s="371">
        <v>10</v>
      </c>
      <c r="B131" s="372" t="s">
        <v>8</v>
      </c>
      <c r="C131" s="373" t="s">
        <v>211</v>
      </c>
      <c r="D131" s="521">
        <v>1.8</v>
      </c>
      <c r="E131" s="521">
        <v>1.8</v>
      </c>
      <c r="F131" s="608">
        <v>1.7</v>
      </c>
      <c r="H131" s="281"/>
      <c r="I131" s="281"/>
      <c r="J131" s="281"/>
    </row>
    <row r="132" spans="1:12" x14ac:dyDescent="0.25">
      <c r="A132" s="371"/>
      <c r="B132" s="372" t="s">
        <v>142</v>
      </c>
      <c r="C132" s="373" t="s">
        <v>211</v>
      </c>
      <c r="D132" s="520">
        <v>1.4131199999999999</v>
      </c>
      <c r="E132" s="520">
        <v>1.4131199999999999</v>
      </c>
      <c r="F132" s="536">
        <v>1.75</v>
      </c>
      <c r="H132" s="282"/>
      <c r="I132" s="282"/>
      <c r="J132" s="282"/>
    </row>
    <row r="133" spans="1:12" x14ac:dyDescent="0.25">
      <c r="A133" s="371" t="s">
        <v>10</v>
      </c>
      <c r="B133" s="372" t="s">
        <v>7</v>
      </c>
      <c r="C133" s="373">
        <v>80</v>
      </c>
      <c r="D133" s="520">
        <v>10.8</v>
      </c>
      <c r="E133" s="520">
        <v>10.8</v>
      </c>
      <c r="F133" s="538">
        <v>5.5</v>
      </c>
      <c r="H133" s="281"/>
      <c r="I133" s="281"/>
      <c r="J133" s="281"/>
    </row>
    <row r="134" spans="1:12" x14ac:dyDescent="0.25">
      <c r="A134" s="371">
        <v>35</v>
      </c>
      <c r="B134" s="372" t="s">
        <v>8</v>
      </c>
      <c r="C134" s="373" t="s">
        <v>211</v>
      </c>
      <c r="D134" s="521">
        <v>0.6</v>
      </c>
      <c r="E134" s="521">
        <v>0.6</v>
      </c>
      <c r="F134" s="609">
        <v>0.2</v>
      </c>
    </row>
    <row r="135" spans="1:12" x14ac:dyDescent="0.25">
      <c r="A135" s="371"/>
      <c r="B135" s="372" t="s">
        <v>9</v>
      </c>
      <c r="C135" s="373" t="s">
        <v>211</v>
      </c>
      <c r="D135" s="520">
        <v>0.16</v>
      </c>
      <c r="E135" s="520">
        <v>0.16</v>
      </c>
      <c r="F135" s="538">
        <v>0.15</v>
      </c>
      <c r="H135" s="282"/>
      <c r="I135" s="282"/>
      <c r="J135" s="282"/>
    </row>
    <row r="136" spans="1:12" ht="16.5" thickBot="1" x14ac:dyDescent="0.3">
      <c r="A136" s="371">
        <v>110</v>
      </c>
      <c r="B136" s="372" t="s">
        <v>7</v>
      </c>
      <c r="C136" s="373">
        <v>40</v>
      </c>
      <c r="D136" s="520"/>
      <c r="E136" s="520"/>
      <c r="F136" s="538"/>
    </row>
    <row r="137" spans="1:12" s="115" customFormat="1" ht="16.5" thickBot="1" x14ac:dyDescent="0.3">
      <c r="A137" s="402"/>
      <c r="B137" s="372"/>
      <c r="C137" s="373"/>
      <c r="D137" s="520"/>
      <c r="E137" s="520"/>
      <c r="F137" s="536"/>
      <c r="G137" s="284"/>
      <c r="H137" s="1521" t="s">
        <v>196</v>
      </c>
      <c r="I137" s="1522"/>
      <c r="J137" s="1523"/>
      <c r="K137" s="112"/>
      <c r="L137" s="112"/>
    </row>
    <row r="138" spans="1:12" ht="16.5" thickBot="1" x14ac:dyDescent="0.3">
      <c r="A138" s="371" t="s">
        <v>94</v>
      </c>
      <c r="B138" s="372"/>
      <c r="C138" s="373"/>
      <c r="D138" s="520"/>
      <c r="E138" s="520"/>
      <c r="F138" s="537"/>
      <c r="H138" s="304" t="s">
        <v>5</v>
      </c>
      <c r="I138" s="305" t="s">
        <v>6</v>
      </c>
      <c r="J138" s="1501" t="s">
        <v>287</v>
      </c>
    </row>
    <row r="139" spans="1:12" ht="16.5" thickBot="1" x14ac:dyDescent="0.3">
      <c r="A139" s="497" t="s">
        <v>78</v>
      </c>
      <c r="B139" s="372" t="s">
        <v>38</v>
      </c>
      <c r="C139" s="373">
        <v>40</v>
      </c>
      <c r="D139" s="520">
        <v>22</v>
      </c>
      <c r="E139" s="520">
        <v>22</v>
      </c>
      <c r="F139" s="539">
        <v>1</v>
      </c>
      <c r="H139" s="306">
        <v>0.36</v>
      </c>
      <c r="I139" s="297">
        <v>0.34</v>
      </c>
      <c r="J139" s="307">
        <v>0.02</v>
      </c>
    </row>
    <row r="140" spans="1:12" ht="16.5" thickBot="1" x14ac:dyDescent="0.3">
      <c r="A140" s="497" t="s">
        <v>67</v>
      </c>
      <c r="B140" s="372" t="s">
        <v>38</v>
      </c>
      <c r="C140" s="373">
        <v>30</v>
      </c>
      <c r="D140" s="520">
        <v>23</v>
      </c>
      <c r="E140" s="520">
        <v>23</v>
      </c>
      <c r="F140" s="539">
        <v>30</v>
      </c>
      <c r="H140" s="306">
        <v>0.38</v>
      </c>
      <c r="I140" s="297">
        <v>0.36</v>
      </c>
      <c r="J140" s="307">
        <v>0.46</v>
      </c>
    </row>
    <row r="141" spans="1:12" ht="16.5" thickBot="1" x14ac:dyDescent="0.3">
      <c r="A141" s="497" t="s">
        <v>64</v>
      </c>
      <c r="B141" s="372" t="s">
        <v>38</v>
      </c>
      <c r="C141" s="373">
        <v>20</v>
      </c>
      <c r="D141" s="520">
        <v>11</v>
      </c>
      <c r="E141" s="520">
        <v>11</v>
      </c>
      <c r="F141" s="539">
        <v>15</v>
      </c>
      <c r="H141" s="306">
        <v>0.18</v>
      </c>
      <c r="I141" s="297">
        <v>0.17</v>
      </c>
      <c r="J141" s="307">
        <v>0.23</v>
      </c>
    </row>
    <row r="142" spans="1:12" ht="16.5" thickBot="1" x14ac:dyDescent="0.3">
      <c r="A142" s="497" t="s">
        <v>63</v>
      </c>
      <c r="B142" s="372" t="s">
        <v>38</v>
      </c>
      <c r="C142" s="373">
        <v>20</v>
      </c>
      <c r="D142" s="520">
        <v>22</v>
      </c>
      <c r="E142" s="520">
        <v>46</v>
      </c>
      <c r="F142" s="539">
        <v>62</v>
      </c>
      <c r="H142" s="306">
        <v>0.36</v>
      </c>
      <c r="I142" s="297">
        <v>0.71</v>
      </c>
      <c r="J142" s="307">
        <v>0.96</v>
      </c>
    </row>
    <row r="143" spans="1:12" ht="16.5" thickBot="1" x14ac:dyDescent="0.3">
      <c r="A143" s="497" t="s">
        <v>82</v>
      </c>
      <c r="B143" s="372" t="s">
        <v>38</v>
      </c>
      <c r="C143" s="373">
        <v>40</v>
      </c>
      <c r="D143" s="520">
        <v>0</v>
      </c>
      <c r="E143" s="520">
        <v>0</v>
      </c>
      <c r="F143" s="539">
        <v>0</v>
      </c>
      <c r="H143" s="306">
        <v>0</v>
      </c>
      <c r="I143" s="297">
        <v>0</v>
      </c>
      <c r="J143" s="307">
        <v>0</v>
      </c>
    </row>
    <row r="144" spans="1:12" ht="16.5" thickBot="1" x14ac:dyDescent="0.3">
      <c r="A144" s="497" t="s">
        <v>65</v>
      </c>
      <c r="B144" s="372" t="s">
        <v>38</v>
      </c>
      <c r="C144" s="373">
        <v>40</v>
      </c>
      <c r="D144" s="520">
        <v>4</v>
      </c>
      <c r="E144" s="520">
        <v>4</v>
      </c>
      <c r="F144" s="539">
        <v>10</v>
      </c>
      <c r="H144" s="306">
        <v>7.0000000000000007E-2</v>
      </c>
      <c r="I144" s="297">
        <v>0.06</v>
      </c>
      <c r="J144" s="307">
        <v>0.15</v>
      </c>
    </row>
    <row r="145" spans="1:12" ht="16.5" thickBot="1" x14ac:dyDescent="0.3">
      <c r="A145" s="1414" t="s">
        <v>66</v>
      </c>
      <c r="B145" s="383" t="s">
        <v>38</v>
      </c>
      <c r="C145" s="384">
        <v>20</v>
      </c>
      <c r="D145" s="591">
        <v>21</v>
      </c>
      <c r="E145" s="591">
        <v>43</v>
      </c>
      <c r="F145" s="1232">
        <v>57</v>
      </c>
      <c r="H145" s="306">
        <v>0.35</v>
      </c>
      <c r="I145" s="297">
        <v>0.66</v>
      </c>
      <c r="J145" s="307">
        <v>0.88</v>
      </c>
    </row>
    <row r="146" spans="1:12" ht="16.5" thickBot="1" x14ac:dyDescent="0.3">
      <c r="A146" s="498" t="s">
        <v>200</v>
      </c>
      <c r="B146" s="387"/>
      <c r="C146" s="388"/>
      <c r="D146" s="600">
        <v>103</v>
      </c>
      <c r="E146" s="1305">
        <v>149</v>
      </c>
      <c r="F146" s="601">
        <v>175</v>
      </c>
      <c r="H146" s="333">
        <v>1.7</v>
      </c>
      <c r="I146" s="621">
        <v>2.2999999999999998</v>
      </c>
      <c r="J146" s="334">
        <v>2.7</v>
      </c>
    </row>
    <row r="147" spans="1:12" s="115" customFormat="1" ht="16.5" thickBot="1" x14ac:dyDescent="0.3">
      <c r="A147" s="1423" t="s">
        <v>139</v>
      </c>
      <c r="B147" s="450"/>
      <c r="C147" s="454"/>
      <c r="D147" s="1424">
        <v>0</v>
      </c>
      <c r="E147" s="1425">
        <v>0</v>
      </c>
      <c r="F147" s="1426">
        <v>0</v>
      </c>
      <c r="G147" s="284"/>
      <c r="H147" s="284"/>
      <c r="I147" s="284"/>
      <c r="J147" s="284"/>
      <c r="K147" s="112"/>
      <c r="L147" s="112"/>
    </row>
    <row r="148" spans="1:12" ht="16.5" thickBot="1" x14ac:dyDescent="0.3">
      <c r="A148" s="389" t="s">
        <v>11</v>
      </c>
      <c r="B148" s="387"/>
      <c r="C148" s="388"/>
      <c r="D148" s="585">
        <v>0</v>
      </c>
      <c r="E148" s="1306">
        <v>0</v>
      </c>
      <c r="F148" s="593">
        <v>0</v>
      </c>
    </row>
    <row r="149" spans="1:12" x14ac:dyDescent="0.25">
      <c r="A149" s="367"/>
      <c r="B149" s="368"/>
      <c r="C149" s="369"/>
      <c r="D149" s="532"/>
      <c r="E149" s="660"/>
      <c r="F149" s="567"/>
    </row>
    <row r="150" spans="1:12" x14ac:dyDescent="0.25">
      <c r="A150" s="371"/>
      <c r="B150" s="372" t="s">
        <v>7</v>
      </c>
      <c r="C150" s="373">
        <v>20</v>
      </c>
      <c r="D150" s="520">
        <v>131</v>
      </c>
      <c r="E150" s="520">
        <v>107</v>
      </c>
      <c r="F150" s="537">
        <v>60</v>
      </c>
      <c r="H150" s="281"/>
      <c r="I150" s="281"/>
      <c r="J150" s="281"/>
    </row>
    <row r="151" spans="1:12" x14ac:dyDescent="0.25">
      <c r="A151" s="371">
        <v>10</v>
      </c>
      <c r="B151" s="372" t="s">
        <v>8</v>
      </c>
      <c r="C151" s="373" t="s">
        <v>211</v>
      </c>
      <c r="D151" s="665">
        <v>2.2000000000000002</v>
      </c>
      <c r="E151" s="665">
        <v>2.2000000000000002</v>
      </c>
      <c r="F151" s="540">
        <v>1</v>
      </c>
      <c r="H151" s="281"/>
      <c r="I151" s="281"/>
      <c r="J151" s="281"/>
    </row>
    <row r="152" spans="1:12" x14ac:dyDescent="0.25">
      <c r="A152" s="371"/>
      <c r="B152" s="372" t="s">
        <v>9</v>
      </c>
      <c r="C152" s="373" t="s">
        <v>211</v>
      </c>
      <c r="D152" s="520">
        <v>0.8</v>
      </c>
      <c r="E152" s="520">
        <v>0.8</v>
      </c>
      <c r="F152" s="1308">
        <v>0.3</v>
      </c>
      <c r="H152" s="283"/>
      <c r="I152" s="283"/>
      <c r="J152" s="283"/>
    </row>
    <row r="153" spans="1:12" x14ac:dyDescent="0.25">
      <c r="A153" s="371" t="s">
        <v>12</v>
      </c>
      <c r="B153" s="372" t="s">
        <v>7</v>
      </c>
      <c r="C153" s="373">
        <v>80</v>
      </c>
      <c r="D153" s="520">
        <v>27</v>
      </c>
      <c r="E153" s="520">
        <v>29</v>
      </c>
      <c r="F153" s="537">
        <v>25</v>
      </c>
      <c r="H153" s="281"/>
      <c r="I153" s="281"/>
      <c r="J153" s="281"/>
    </row>
    <row r="154" spans="1:12" x14ac:dyDescent="0.25">
      <c r="A154" s="371">
        <v>35</v>
      </c>
      <c r="B154" s="372" t="s">
        <v>8</v>
      </c>
      <c r="C154" s="373" t="s">
        <v>211</v>
      </c>
      <c r="D154" s="525">
        <v>1.5</v>
      </c>
      <c r="E154" s="525">
        <v>1.6</v>
      </c>
      <c r="F154" s="608">
        <v>0.9</v>
      </c>
      <c r="H154" s="281"/>
      <c r="I154" s="281"/>
      <c r="J154" s="281"/>
    </row>
    <row r="155" spans="1:12" ht="16.5" thickBot="1" x14ac:dyDescent="0.3">
      <c r="A155" s="371"/>
      <c r="B155" s="372" t="s">
        <v>9</v>
      </c>
      <c r="C155" s="373" t="s">
        <v>211</v>
      </c>
      <c r="D155" s="520">
        <v>0.23</v>
      </c>
      <c r="E155" s="520">
        <v>0.23</v>
      </c>
      <c r="F155" s="580">
        <v>0.45</v>
      </c>
      <c r="H155" s="315"/>
      <c r="I155" s="315"/>
      <c r="J155" s="315"/>
    </row>
    <row r="156" spans="1:12" ht="16.5" thickBot="1" x14ac:dyDescent="0.3">
      <c r="A156" s="371">
        <v>110</v>
      </c>
      <c r="B156" s="372" t="s">
        <v>7</v>
      </c>
      <c r="C156" s="373">
        <v>40</v>
      </c>
      <c r="D156" s="520"/>
      <c r="E156" s="520"/>
      <c r="F156" s="564"/>
      <c r="H156" s="1521" t="s">
        <v>196</v>
      </c>
      <c r="I156" s="1522"/>
      <c r="J156" s="1523"/>
    </row>
    <row r="157" spans="1:12" ht="16.5" thickBot="1" x14ac:dyDescent="0.3">
      <c r="A157" s="371" t="s">
        <v>95</v>
      </c>
      <c r="B157" s="372"/>
      <c r="C157" s="373"/>
      <c r="D157" s="520"/>
      <c r="E157" s="520"/>
      <c r="F157" s="537"/>
      <c r="H157" s="304" t="s">
        <v>5</v>
      </c>
      <c r="I157" s="305" t="s">
        <v>6</v>
      </c>
      <c r="J157" s="1501" t="s">
        <v>287</v>
      </c>
    </row>
    <row r="158" spans="1:12" x14ac:dyDescent="0.25">
      <c r="A158" s="402" t="s">
        <v>69</v>
      </c>
      <c r="B158" s="372" t="s">
        <v>7</v>
      </c>
      <c r="C158" s="373">
        <v>40</v>
      </c>
      <c r="D158" s="520">
        <v>15</v>
      </c>
      <c r="E158" s="520">
        <v>13</v>
      </c>
      <c r="F158" s="539">
        <v>22</v>
      </c>
      <c r="H158" s="306">
        <v>0.24</v>
      </c>
      <c r="I158" s="297">
        <v>0.21</v>
      </c>
      <c r="J158" s="307">
        <v>0.35</v>
      </c>
    </row>
    <row r="159" spans="1:12" x14ac:dyDescent="0.25">
      <c r="A159" s="497" t="s">
        <v>79</v>
      </c>
      <c r="B159" s="372" t="s">
        <v>7</v>
      </c>
      <c r="C159" s="373">
        <v>40</v>
      </c>
      <c r="D159" s="520">
        <v>43</v>
      </c>
      <c r="E159" s="520">
        <v>33</v>
      </c>
      <c r="F159" s="539">
        <v>12</v>
      </c>
      <c r="H159" s="308">
        <v>0.69</v>
      </c>
      <c r="I159" s="309">
        <v>0.53</v>
      </c>
      <c r="J159" s="310">
        <v>0.19</v>
      </c>
    </row>
    <row r="160" spans="1:12" x14ac:dyDescent="0.25">
      <c r="A160" s="497" t="s">
        <v>68</v>
      </c>
      <c r="B160" s="372" t="s">
        <v>7</v>
      </c>
      <c r="C160" s="373">
        <v>40</v>
      </c>
      <c r="D160" s="520">
        <v>1</v>
      </c>
      <c r="E160" s="520">
        <v>2</v>
      </c>
      <c r="F160" s="539">
        <v>3</v>
      </c>
      <c r="H160" s="308">
        <v>0.02</v>
      </c>
      <c r="I160" s="309">
        <v>0.03</v>
      </c>
      <c r="J160" s="310">
        <v>0.05</v>
      </c>
    </row>
    <row r="161" spans="1:12" x14ac:dyDescent="0.25">
      <c r="A161" s="497" t="s">
        <v>72</v>
      </c>
      <c r="B161" s="372" t="s">
        <v>7</v>
      </c>
      <c r="C161" s="373">
        <v>40</v>
      </c>
      <c r="D161" s="520">
        <v>1</v>
      </c>
      <c r="E161" s="520">
        <v>2</v>
      </c>
      <c r="F161" s="539">
        <v>3</v>
      </c>
      <c r="H161" s="308">
        <v>0.02</v>
      </c>
      <c r="I161" s="309">
        <v>0.03</v>
      </c>
      <c r="J161" s="310">
        <v>0.05</v>
      </c>
    </row>
    <row r="162" spans="1:12" x14ac:dyDescent="0.25">
      <c r="A162" s="497" t="s">
        <v>70</v>
      </c>
      <c r="B162" s="372" t="s">
        <v>7</v>
      </c>
      <c r="C162" s="373">
        <v>40</v>
      </c>
      <c r="D162" s="520">
        <v>8</v>
      </c>
      <c r="E162" s="520">
        <v>7</v>
      </c>
      <c r="F162" s="539">
        <v>16</v>
      </c>
      <c r="H162" s="308">
        <v>0.13</v>
      </c>
      <c r="I162" s="309">
        <v>0.11</v>
      </c>
      <c r="J162" s="310">
        <v>0.26</v>
      </c>
    </row>
    <row r="163" spans="1:12" x14ac:dyDescent="0.25">
      <c r="A163" s="497" t="s">
        <v>81</v>
      </c>
      <c r="B163" s="372" t="s">
        <v>7</v>
      </c>
      <c r="C163" s="373">
        <v>40</v>
      </c>
      <c r="D163" s="520">
        <v>0</v>
      </c>
      <c r="E163" s="520">
        <v>0</v>
      </c>
      <c r="F163" s="539">
        <v>0</v>
      </c>
      <c r="H163" s="308">
        <v>0</v>
      </c>
      <c r="I163" s="309">
        <v>0</v>
      </c>
      <c r="J163" s="310">
        <v>0</v>
      </c>
    </row>
    <row r="164" spans="1:12" ht="16.5" thickBot="1" x14ac:dyDescent="0.3">
      <c r="A164" s="1414" t="s">
        <v>80</v>
      </c>
      <c r="B164" s="383" t="s">
        <v>7</v>
      </c>
      <c r="C164" s="384">
        <v>20</v>
      </c>
      <c r="D164" s="591">
        <v>63</v>
      </c>
      <c r="E164" s="591">
        <v>50</v>
      </c>
      <c r="F164" s="1233">
        <v>4</v>
      </c>
      <c r="H164" s="318">
        <v>1.01</v>
      </c>
      <c r="I164" s="319">
        <v>0.8</v>
      </c>
      <c r="J164" s="320">
        <v>0.06</v>
      </c>
    </row>
    <row r="165" spans="1:12" ht="16.5" thickBot="1" x14ac:dyDescent="0.3">
      <c r="A165" s="498" t="s">
        <v>201</v>
      </c>
      <c r="B165" s="387"/>
      <c r="C165" s="388"/>
      <c r="D165" s="600">
        <v>131</v>
      </c>
      <c r="E165" s="1305">
        <v>107</v>
      </c>
      <c r="F165" s="601">
        <v>60</v>
      </c>
      <c r="H165" s="333">
        <v>2.11</v>
      </c>
      <c r="I165" s="621">
        <v>1.71</v>
      </c>
      <c r="J165" s="334">
        <v>0.96</v>
      </c>
    </row>
    <row r="166" spans="1:12" ht="16.5" thickBot="1" x14ac:dyDescent="0.3">
      <c r="A166" s="1427" t="s">
        <v>199</v>
      </c>
      <c r="B166" s="387"/>
      <c r="C166" s="388"/>
      <c r="D166" s="610">
        <v>234</v>
      </c>
      <c r="E166" s="1307">
        <v>256</v>
      </c>
      <c r="F166" s="675">
        <v>235</v>
      </c>
      <c r="H166" s="333">
        <v>3.81</v>
      </c>
      <c r="I166" s="621">
        <v>4.01</v>
      </c>
      <c r="J166" s="334">
        <v>3.66</v>
      </c>
    </row>
    <row r="167" spans="1:12" s="115" customFormat="1" ht="16.5" thickBot="1" x14ac:dyDescent="0.3">
      <c r="A167" s="389" t="s">
        <v>140</v>
      </c>
      <c r="B167" s="450"/>
      <c r="C167" s="454"/>
      <c r="D167" s="1428">
        <v>0</v>
      </c>
      <c r="E167" s="1429">
        <v>0</v>
      </c>
      <c r="F167" s="1430">
        <v>0</v>
      </c>
      <c r="G167" s="284"/>
      <c r="H167" s="284"/>
      <c r="I167" s="284"/>
      <c r="J167" s="284"/>
      <c r="K167" s="112"/>
      <c r="L167" s="112"/>
    </row>
    <row r="168" spans="1:12" ht="16.5" thickBot="1" x14ac:dyDescent="0.3">
      <c r="A168" s="389" t="s">
        <v>11</v>
      </c>
      <c r="B168" s="387"/>
      <c r="C168" s="388"/>
      <c r="D168" s="585">
        <v>0</v>
      </c>
      <c r="E168" s="1306">
        <v>0</v>
      </c>
      <c r="F168" s="593">
        <v>0</v>
      </c>
      <c r="H168" s="1403"/>
      <c r="I168" s="1403"/>
      <c r="J168" s="1403"/>
    </row>
    <row r="169" spans="1:12" x14ac:dyDescent="0.25">
      <c r="A169" s="377"/>
      <c r="B169" s="378"/>
      <c r="C169" s="379"/>
      <c r="D169" s="555"/>
      <c r="E169" s="1119"/>
      <c r="F169" s="575"/>
      <c r="H169" s="361"/>
      <c r="I169" s="361"/>
      <c r="J169" s="361"/>
    </row>
    <row r="170" spans="1:12" x14ac:dyDescent="0.25">
      <c r="A170" s="371" t="s">
        <v>13</v>
      </c>
      <c r="B170" s="372" t="s">
        <v>14</v>
      </c>
      <c r="C170" s="392" t="s">
        <v>212</v>
      </c>
      <c r="D170" s="520">
        <v>0</v>
      </c>
      <c r="E170" s="657">
        <v>0</v>
      </c>
      <c r="F170" s="581">
        <v>0</v>
      </c>
      <c r="H170" s="1403"/>
      <c r="I170" s="1403"/>
      <c r="J170" s="1403"/>
    </row>
    <row r="171" spans="1:12" x14ac:dyDescent="0.25">
      <c r="A171" s="371"/>
      <c r="B171" s="372" t="s">
        <v>15</v>
      </c>
      <c r="C171" s="392" t="s">
        <v>212</v>
      </c>
      <c r="D171" s="520">
        <v>0</v>
      </c>
      <c r="E171" s="657">
        <v>0</v>
      </c>
      <c r="F171" s="581">
        <v>0</v>
      </c>
      <c r="H171" s="290"/>
      <c r="I171" s="290"/>
      <c r="J171" s="290"/>
    </row>
    <row r="172" spans="1:12" x14ac:dyDescent="0.25">
      <c r="A172" s="371" t="s">
        <v>16</v>
      </c>
      <c r="B172" s="372" t="s">
        <v>19</v>
      </c>
      <c r="C172" s="392">
        <v>2.5</v>
      </c>
      <c r="D172" s="520">
        <v>36.200000000000003</v>
      </c>
      <c r="E172" s="684">
        <v>35.4</v>
      </c>
      <c r="F172" s="580">
        <v>35.4</v>
      </c>
      <c r="H172" s="290"/>
      <c r="I172" s="290"/>
      <c r="J172" s="290"/>
    </row>
    <row r="173" spans="1:12" x14ac:dyDescent="0.25">
      <c r="A173" s="371"/>
      <c r="B173" s="372" t="s">
        <v>20</v>
      </c>
      <c r="C173" s="392">
        <v>2.5</v>
      </c>
      <c r="D173" s="520">
        <v>36.799999999999997</v>
      </c>
      <c r="E173" s="684">
        <v>36.700000000000003</v>
      </c>
      <c r="F173" s="580">
        <v>36.700000000000003</v>
      </c>
      <c r="H173" s="290"/>
      <c r="I173" s="290"/>
      <c r="J173" s="290"/>
    </row>
    <row r="174" spans="1:12" x14ac:dyDescent="0.25">
      <c r="A174" s="371" t="s">
        <v>17</v>
      </c>
      <c r="B174" s="372" t="s">
        <v>19</v>
      </c>
      <c r="C174" s="392">
        <v>2.5</v>
      </c>
      <c r="D174" s="520">
        <v>10.9</v>
      </c>
      <c r="E174" s="684">
        <v>10.199999999999999</v>
      </c>
      <c r="F174" s="580">
        <v>10.199999999999999</v>
      </c>
      <c r="H174" s="290"/>
      <c r="I174" s="290"/>
      <c r="J174" s="290"/>
    </row>
    <row r="175" spans="1:12" ht="16.5" thickBot="1" x14ac:dyDescent="0.3">
      <c r="A175" s="374"/>
      <c r="B175" s="375" t="s">
        <v>20</v>
      </c>
      <c r="C175" s="404">
        <v>2.5</v>
      </c>
      <c r="D175" s="376">
        <v>10.6</v>
      </c>
      <c r="E175" s="494">
        <v>10.6</v>
      </c>
      <c r="F175" s="1183">
        <v>10.6</v>
      </c>
      <c r="H175" s="290"/>
      <c r="I175" s="290"/>
      <c r="J175" s="290"/>
    </row>
    <row r="176" spans="1:12" s="115" customFormat="1" ht="16.5" thickBot="1" x14ac:dyDescent="0.3">
      <c r="A176" s="389" t="s">
        <v>178</v>
      </c>
      <c r="B176" s="450" t="s">
        <v>124</v>
      </c>
      <c r="C176" s="454"/>
      <c r="D176" s="1416">
        <v>0</v>
      </c>
      <c r="E176" s="1431">
        <v>0</v>
      </c>
      <c r="F176" s="1413">
        <v>0</v>
      </c>
      <c r="G176" s="284"/>
      <c r="H176" s="339"/>
      <c r="I176" s="339"/>
      <c r="J176" s="339"/>
      <c r="K176" s="112"/>
      <c r="L176" s="112"/>
    </row>
    <row r="177" spans="1:10" ht="16.5" thickBot="1" x14ac:dyDescent="0.3">
      <c r="A177" s="405" t="s">
        <v>238</v>
      </c>
      <c r="B177" s="406"/>
      <c r="C177" s="407"/>
      <c r="D177" s="407"/>
      <c r="E177" s="408"/>
      <c r="F177" s="409"/>
      <c r="G177" s="321"/>
    </row>
    <row r="178" spans="1:10" x14ac:dyDescent="0.25">
      <c r="A178" s="496"/>
      <c r="B178" s="410"/>
      <c r="C178" s="411"/>
      <c r="D178" s="412"/>
      <c r="E178" s="412"/>
      <c r="F178" s="413"/>
      <c r="G178" s="321"/>
    </row>
    <row r="179" spans="1:10" ht="16.5" thickBot="1" x14ac:dyDescent="0.3">
      <c r="A179" s="455" t="s">
        <v>524</v>
      </c>
      <c r="B179" s="414"/>
      <c r="C179" s="667"/>
      <c r="D179" s="668"/>
      <c r="E179" s="668"/>
      <c r="F179" s="669"/>
    </row>
    <row r="180" spans="1:10" ht="15.75" customHeight="1" x14ac:dyDescent="0.25">
      <c r="A180" s="1541" t="s">
        <v>130</v>
      </c>
      <c r="B180" s="415" t="s">
        <v>2</v>
      </c>
      <c r="C180" s="1533" t="s">
        <v>131</v>
      </c>
      <c r="D180" s="1530" t="s">
        <v>521</v>
      </c>
      <c r="E180" s="1531"/>
      <c r="F180" s="1532"/>
    </row>
    <row r="181" spans="1:10" x14ac:dyDescent="0.25">
      <c r="A181" s="1542"/>
      <c r="B181" s="416" t="s">
        <v>3</v>
      </c>
      <c r="C181" s="1534"/>
      <c r="D181" s="1528" t="s">
        <v>5</v>
      </c>
      <c r="E181" s="1528" t="s">
        <v>6</v>
      </c>
      <c r="F181" s="1526" t="s">
        <v>287</v>
      </c>
    </row>
    <row r="182" spans="1:10" ht="16.5" thickBot="1" x14ac:dyDescent="0.3">
      <c r="A182" s="1543"/>
      <c r="B182" s="416" t="s">
        <v>4</v>
      </c>
      <c r="C182" s="1534"/>
      <c r="D182" s="1529"/>
      <c r="E182" s="1529"/>
      <c r="F182" s="1527"/>
    </row>
    <row r="183" spans="1:10" x14ac:dyDescent="0.25">
      <c r="A183" s="367"/>
      <c r="B183" s="368"/>
      <c r="C183" s="369"/>
      <c r="D183" s="385"/>
      <c r="E183" s="385"/>
      <c r="F183" s="370"/>
    </row>
    <row r="184" spans="1:10" x14ac:dyDescent="0.25">
      <c r="A184" s="371"/>
      <c r="B184" s="372" t="s">
        <v>170</v>
      </c>
      <c r="C184" s="417">
        <v>80</v>
      </c>
      <c r="D184" s="1309">
        <v>6</v>
      </c>
      <c r="E184" s="1309">
        <v>29</v>
      </c>
      <c r="F184" s="1344">
        <v>17</v>
      </c>
      <c r="H184" s="281"/>
      <c r="I184" s="281"/>
      <c r="J184" s="281"/>
    </row>
    <row r="185" spans="1:10" x14ac:dyDescent="0.25">
      <c r="A185" s="371" t="s">
        <v>392</v>
      </c>
      <c r="B185" s="372" t="s">
        <v>224</v>
      </c>
      <c r="C185" s="417">
        <v>40</v>
      </c>
      <c r="D185" s="1315">
        <v>1</v>
      </c>
      <c r="E185" s="1315">
        <v>5</v>
      </c>
      <c r="F185" s="564">
        <v>3</v>
      </c>
      <c r="H185" s="281"/>
      <c r="I185" s="281"/>
      <c r="J185" s="281"/>
    </row>
    <row r="186" spans="1:10" x14ac:dyDescent="0.25">
      <c r="A186" s="371"/>
      <c r="B186" s="372" t="s">
        <v>225</v>
      </c>
      <c r="C186" s="417">
        <v>40</v>
      </c>
      <c r="D186" s="1312">
        <v>1</v>
      </c>
      <c r="E186" s="1315">
        <v>2.5</v>
      </c>
      <c r="F186" s="564">
        <v>1.5</v>
      </c>
      <c r="H186" s="853"/>
      <c r="I186" s="282"/>
      <c r="J186" s="282"/>
    </row>
    <row r="187" spans="1:10" x14ac:dyDescent="0.25">
      <c r="A187" s="371"/>
      <c r="B187" s="372"/>
      <c r="C187" s="373"/>
      <c r="D187" s="1312"/>
      <c r="E187" s="1312"/>
      <c r="F187" s="537"/>
      <c r="H187" s="853"/>
      <c r="I187" s="282"/>
      <c r="J187" s="282"/>
    </row>
    <row r="188" spans="1:10" x14ac:dyDescent="0.25">
      <c r="A188" s="371"/>
      <c r="B188" s="372" t="s">
        <v>162</v>
      </c>
      <c r="C188" s="417">
        <v>80</v>
      </c>
      <c r="D188" s="1315">
        <v>6</v>
      </c>
      <c r="E188" s="1309">
        <v>29</v>
      </c>
      <c r="F188" s="1344">
        <v>17</v>
      </c>
      <c r="H188" s="281"/>
      <c r="I188" s="281"/>
      <c r="J188" s="281"/>
    </row>
    <row r="189" spans="1:10" x14ac:dyDescent="0.25">
      <c r="A189" s="371" t="s">
        <v>395</v>
      </c>
      <c r="B189" s="372" t="s">
        <v>224</v>
      </c>
      <c r="C189" s="417">
        <v>40</v>
      </c>
      <c r="D189" s="1311">
        <v>1</v>
      </c>
      <c r="E189" s="1311">
        <v>5</v>
      </c>
      <c r="F189" s="536">
        <v>3</v>
      </c>
      <c r="H189" s="281"/>
      <c r="I189" s="281"/>
      <c r="J189" s="281"/>
    </row>
    <row r="190" spans="1:10" x14ac:dyDescent="0.25">
      <c r="A190" s="371"/>
      <c r="B190" s="372" t="s">
        <v>225</v>
      </c>
      <c r="C190" s="417">
        <v>40</v>
      </c>
      <c r="D190" s="1310">
        <v>0.5</v>
      </c>
      <c r="E190" s="1316">
        <v>2.5</v>
      </c>
      <c r="F190" s="580">
        <v>1.5</v>
      </c>
      <c r="H190" s="290"/>
      <c r="I190" s="290"/>
      <c r="J190" s="286"/>
    </row>
    <row r="191" spans="1:10" ht="18.75" customHeight="1" x14ac:dyDescent="0.25">
      <c r="A191" s="371"/>
      <c r="B191" s="372"/>
      <c r="C191" s="373"/>
      <c r="D191" s="1312"/>
      <c r="E191" s="1312"/>
      <c r="F191" s="537"/>
      <c r="H191" s="780"/>
      <c r="I191" s="780"/>
      <c r="J191" s="780"/>
    </row>
    <row r="192" spans="1:10" x14ac:dyDescent="0.25">
      <c r="A192" s="371"/>
      <c r="B192" s="372" t="s">
        <v>7</v>
      </c>
      <c r="C192" s="417">
        <v>500</v>
      </c>
      <c r="D192" s="1313">
        <v>680</v>
      </c>
      <c r="E192" s="1313">
        <v>550</v>
      </c>
      <c r="F192" s="574">
        <v>550</v>
      </c>
      <c r="H192" s="281"/>
      <c r="I192" s="281"/>
      <c r="J192" s="281"/>
    </row>
    <row r="193" spans="1:10" x14ac:dyDescent="0.25">
      <c r="A193" s="371" t="s">
        <v>21</v>
      </c>
      <c r="B193" s="372" t="s">
        <v>8</v>
      </c>
      <c r="C193" s="417" t="s">
        <v>211</v>
      </c>
      <c r="D193" s="1313" t="s">
        <v>211</v>
      </c>
      <c r="E193" s="1313" t="s">
        <v>211</v>
      </c>
      <c r="F193" s="574" t="s">
        <v>211</v>
      </c>
      <c r="H193" s="114"/>
      <c r="I193" s="114"/>
      <c r="J193" s="114"/>
    </row>
    <row r="194" spans="1:10" x14ac:dyDescent="0.25">
      <c r="A194" s="371"/>
      <c r="B194" s="372" t="s">
        <v>9</v>
      </c>
      <c r="C194" s="417" t="s">
        <v>211</v>
      </c>
      <c r="D194" s="1313" t="s">
        <v>211</v>
      </c>
      <c r="E194" s="1313" t="s">
        <v>211</v>
      </c>
      <c r="F194" s="574" t="s">
        <v>211</v>
      </c>
      <c r="H194" s="290"/>
      <c r="I194" s="290"/>
      <c r="J194" s="290"/>
    </row>
    <row r="195" spans="1:10" x14ac:dyDescent="0.25">
      <c r="A195" s="371"/>
      <c r="B195" s="372"/>
      <c r="C195" s="373"/>
      <c r="D195" s="1312"/>
      <c r="E195" s="1312"/>
      <c r="F195" s="537"/>
      <c r="H195" s="290"/>
      <c r="I195" s="290"/>
      <c r="J195" s="290"/>
    </row>
    <row r="196" spans="1:10" x14ac:dyDescent="0.25">
      <c r="A196" s="377"/>
      <c r="B196" s="378" t="s">
        <v>38</v>
      </c>
      <c r="C196" s="419">
        <v>250</v>
      </c>
      <c r="D196" s="1313">
        <v>720</v>
      </c>
      <c r="E196" s="1313">
        <v>600</v>
      </c>
      <c r="F196" s="574">
        <v>730</v>
      </c>
      <c r="H196" s="281"/>
      <c r="I196" s="281"/>
      <c r="J196" s="281"/>
    </row>
    <row r="197" spans="1:10" x14ac:dyDescent="0.25">
      <c r="A197" s="371" t="s">
        <v>22</v>
      </c>
      <c r="B197" s="372" t="s">
        <v>8</v>
      </c>
      <c r="C197" s="420" t="s">
        <v>211</v>
      </c>
      <c r="D197" s="1313" t="s">
        <v>211</v>
      </c>
      <c r="E197" s="1313" t="s">
        <v>211</v>
      </c>
      <c r="F197" s="574" t="s">
        <v>211</v>
      </c>
      <c r="H197" s="290"/>
      <c r="I197" s="290"/>
      <c r="J197" s="290"/>
    </row>
    <row r="198" spans="1:10" x14ac:dyDescent="0.25">
      <c r="A198" s="371"/>
      <c r="B198" s="372" t="s">
        <v>9</v>
      </c>
      <c r="C198" s="420" t="s">
        <v>211</v>
      </c>
      <c r="D198" s="1313" t="s">
        <v>211</v>
      </c>
      <c r="E198" s="1313" t="s">
        <v>211</v>
      </c>
      <c r="F198" s="574" t="s">
        <v>211</v>
      </c>
      <c r="H198" s="1404"/>
      <c r="I198" s="1404"/>
      <c r="J198" s="1404"/>
    </row>
    <row r="199" spans="1:10" x14ac:dyDescent="0.25">
      <c r="A199" s="371"/>
      <c r="B199" s="372"/>
      <c r="C199" s="373"/>
      <c r="D199" s="1312"/>
      <c r="E199" s="1312"/>
      <c r="F199" s="537"/>
      <c r="H199" s="290"/>
      <c r="I199" s="290"/>
      <c r="J199" s="290"/>
    </row>
    <row r="200" spans="1:10" x14ac:dyDescent="0.25">
      <c r="A200" s="371"/>
      <c r="B200" s="372" t="s">
        <v>38</v>
      </c>
      <c r="C200" s="417">
        <v>400</v>
      </c>
      <c r="D200" s="1313">
        <v>400</v>
      </c>
      <c r="E200" s="1313">
        <v>400</v>
      </c>
      <c r="F200" s="574">
        <v>400</v>
      </c>
      <c r="H200" s="281"/>
      <c r="I200" s="281"/>
      <c r="J200" s="281"/>
    </row>
    <row r="201" spans="1:10" x14ac:dyDescent="0.25">
      <c r="A201" s="371" t="s">
        <v>23</v>
      </c>
      <c r="B201" s="372" t="s">
        <v>8</v>
      </c>
      <c r="C201" s="420" t="s">
        <v>211</v>
      </c>
      <c r="D201" s="1318" t="s">
        <v>211</v>
      </c>
      <c r="E201" s="1318" t="s">
        <v>211</v>
      </c>
      <c r="F201" s="1360" t="s">
        <v>211</v>
      </c>
      <c r="H201" s="290"/>
      <c r="I201" s="323"/>
      <c r="J201" s="290"/>
    </row>
    <row r="202" spans="1:10" x14ac:dyDescent="0.25">
      <c r="A202" s="371"/>
      <c r="B202" s="372" t="s">
        <v>9</v>
      </c>
      <c r="C202" s="420" t="s">
        <v>211</v>
      </c>
      <c r="D202" s="1318" t="s">
        <v>211</v>
      </c>
      <c r="E202" s="1318" t="s">
        <v>211</v>
      </c>
      <c r="F202" s="1360" t="s">
        <v>211</v>
      </c>
      <c r="H202" s="290"/>
      <c r="I202" s="290"/>
      <c r="J202" s="290"/>
    </row>
    <row r="203" spans="1:10" x14ac:dyDescent="0.25">
      <c r="A203" s="371"/>
      <c r="B203" s="372"/>
      <c r="C203" s="373"/>
      <c r="D203" s="1312"/>
      <c r="E203" s="1312"/>
      <c r="F203" s="537"/>
      <c r="H203" s="290"/>
      <c r="I203" s="290"/>
      <c r="J203" s="290"/>
    </row>
    <row r="204" spans="1:10" x14ac:dyDescent="0.25">
      <c r="A204" s="371"/>
      <c r="B204" s="372" t="s">
        <v>38</v>
      </c>
      <c r="C204" s="417">
        <v>500</v>
      </c>
      <c r="D204" s="1313">
        <v>500</v>
      </c>
      <c r="E204" s="1313">
        <v>640</v>
      </c>
      <c r="F204" s="574">
        <v>560</v>
      </c>
      <c r="H204" s="281"/>
      <c r="I204" s="281"/>
      <c r="J204" s="281"/>
    </row>
    <row r="205" spans="1:10" x14ac:dyDescent="0.25">
      <c r="A205" s="371" t="s">
        <v>24</v>
      </c>
      <c r="B205" s="372" t="s">
        <v>8</v>
      </c>
      <c r="C205" s="420" t="s">
        <v>211</v>
      </c>
      <c r="D205" s="1318" t="s">
        <v>211</v>
      </c>
      <c r="E205" s="1318" t="s">
        <v>211</v>
      </c>
      <c r="F205" s="1360" t="s">
        <v>211</v>
      </c>
      <c r="H205" s="290"/>
      <c r="I205" s="290"/>
      <c r="J205" s="290"/>
    </row>
    <row r="206" spans="1:10" x14ac:dyDescent="0.25">
      <c r="A206" s="371"/>
      <c r="B206" s="372" t="s">
        <v>9</v>
      </c>
      <c r="C206" s="420" t="s">
        <v>211</v>
      </c>
      <c r="D206" s="1318" t="s">
        <v>211</v>
      </c>
      <c r="E206" s="1318" t="s">
        <v>211</v>
      </c>
      <c r="F206" s="1360" t="s">
        <v>211</v>
      </c>
      <c r="H206" s="290"/>
      <c r="I206" s="290"/>
      <c r="J206" s="290"/>
    </row>
    <row r="207" spans="1:10" x14ac:dyDescent="0.25">
      <c r="A207" s="371"/>
      <c r="B207" s="372"/>
      <c r="C207" s="373"/>
      <c r="D207" s="1312"/>
      <c r="E207" s="1312"/>
      <c r="F207" s="537"/>
      <c r="H207" s="290"/>
      <c r="I207" s="290"/>
      <c r="J207" s="290"/>
    </row>
    <row r="208" spans="1:10" ht="19.5" customHeight="1" x14ac:dyDescent="0.25">
      <c r="A208" s="371"/>
      <c r="B208" s="372" t="s">
        <v>7</v>
      </c>
      <c r="C208" s="417">
        <v>400</v>
      </c>
      <c r="D208" s="1313">
        <v>50.12</v>
      </c>
      <c r="E208" s="1313">
        <v>110.17</v>
      </c>
      <c r="F208" s="574">
        <v>150.69</v>
      </c>
      <c r="H208" s="287"/>
      <c r="I208" s="287"/>
      <c r="J208" s="287"/>
    </row>
    <row r="209" spans="1:10" ht="20.25" customHeight="1" x14ac:dyDescent="0.25">
      <c r="A209" s="371">
        <v>6</v>
      </c>
      <c r="B209" s="372" t="s">
        <v>222</v>
      </c>
      <c r="C209" s="417">
        <v>15</v>
      </c>
      <c r="D209" s="1313">
        <v>0.49</v>
      </c>
      <c r="E209" s="1313">
        <v>1.03</v>
      </c>
      <c r="F209" s="574">
        <v>1.41</v>
      </c>
      <c r="H209" s="287"/>
      <c r="I209" s="287"/>
      <c r="J209" s="287"/>
    </row>
    <row r="210" spans="1:10" ht="18" customHeight="1" x14ac:dyDescent="0.25">
      <c r="A210" s="371"/>
      <c r="B210" s="372" t="s">
        <v>9</v>
      </c>
      <c r="C210" s="417">
        <v>15</v>
      </c>
      <c r="D210" s="1313">
        <v>0.2</v>
      </c>
      <c r="E210" s="1313">
        <v>0.7</v>
      </c>
      <c r="F210" s="574">
        <v>0.5</v>
      </c>
      <c r="H210" s="287"/>
      <c r="I210" s="287"/>
      <c r="J210" s="287"/>
    </row>
    <row r="211" spans="1:10" ht="22.5" customHeight="1" x14ac:dyDescent="0.25">
      <c r="A211" s="371" t="s">
        <v>179</v>
      </c>
      <c r="B211" s="372" t="s">
        <v>7</v>
      </c>
      <c r="C211" s="417">
        <v>100</v>
      </c>
      <c r="D211" s="1313">
        <v>10.8</v>
      </c>
      <c r="E211" s="1313">
        <v>71.83</v>
      </c>
      <c r="F211" s="574">
        <v>26.35</v>
      </c>
      <c r="H211" s="287"/>
      <c r="I211" s="287"/>
      <c r="J211" s="287"/>
    </row>
    <row r="212" spans="1:10" x14ac:dyDescent="0.25">
      <c r="A212" s="371"/>
      <c r="B212" s="372" t="s">
        <v>8</v>
      </c>
      <c r="C212" s="417">
        <v>10</v>
      </c>
      <c r="D212" s="1313">
        <v>0.62</v>
      </c>
      <c r="E212" s="1313">
        <v>3.97</v>
      </c>
      <c r="F212" s="574">
        <v>1.46</v>
      </c>
      <c r="H212" s="287"/>
      <c r="I212" s="287"/>
      <c r="J212" s="287"/>
    </row>
    <row r="213" spans="1:10" x14ac:dyDescent="0.25">
      <c r="A213" s="371"/>
      <c r="B213" s="372" t="s">
        <v>9</v>
      </c>
      <c r="C213" s="417">
        <v>10</v>
      </c>
      <c r="D213" s="1313">
        <v>0.3</v>
      </c>
      <c r="E213" s="1313">
        <v>1.6</v>
      </c>
      <c r="F213" s="574">
        <v>0.5</v>
      </c>
      <c r="H213" s="299"/>
      <c r="I213" s="299"/>
      <c r="J213" s="299"/>
    </row>
    <row r="214" spans="1:10" ht="16.5" thickBot="1" x14ac:dyDescent="0.3">
      <c r="A214" s="382">
        <v>110</v>
      </c>
      <c r="B214" s="383" t="s">
        <v>7</v>
      </c>
      <c r="C214" s="421">
        <v>50</v>
      </c>
      <c r="D214" s="1395">
        <v>6</v>
      </c>
      <c r="E214" s="1395">
        <v>29</v>
      </c>
      <c r="F214" s="1396">
        <v>16.5</v>
      </c>
      <c r="H214" s="287"/>
      <c r="I214" s="287"/>
      <c r="J214" s="287"/>
    </row>
    <row r="215" spans="1:10" ht="16.5" thickBot="1" x14ac:dyDescent="0.3">
      <c r="A215" s="389" t="s">
        <v>11</v>
      </c>
      <c r="B215" s="387"/>
      <c r="C215" s="388"/>
      <c r="D215" s="1319"/>
      <c r="E215" s="1320"/>
      <c r="F215" s="1361"/>
      <c r="H215" s="299"/>
      <c r="I215" s="299"/>
      <c r="J215" s="299"/>
    </row>
    <row r="216" spans="1:10" ht="16.5" thickBot="1" x14ac:dyDescent="0.3">
      <c r="A216" s="436" t="s">
        <v>135</v>
      </c>
      <c r="B216" s="393" t="s">
        <v>124</v>
      </c>
      <c r="C216" s="394"/>
      <c r="D216" s="1432">
        <v>0</v>
      </c>
      <c r="E216" s="1432">
        <v>0</v>
      </c>
      <c r="F216" s="1433">
        <v>0</v>
      </c>
      <c r="H216" s="299"/>
      <c r="I216" s="299"/>
      <c r="J216" s="299"/>
    </row>
    <row r="217" spans="1:10" x14ac:dyDescent="0.25">
      <c r="A217" s="422"/>
      <c r="B217" s="368"/>
      <c r="C217" s="369"/>
      <c r="D217" s="1314"/>
      <c r="E217" s="1314"/>
      <c r="F217" s="590"/>
      <c r="H217" s="299"/>
      <c r="I217" s="299"/>
      <c r="J217" s="299"/>
    </row>
    <row r="218" spans="1:10" ht="20.25" customHeight="1" x14ac:dyDescent="0.25">
      <c r="A218" s="371"/>
      <c r="B218" s="372" t="s">
        <v>7</v>
      </c>
      <c r="C218" s="417">
        <v>500</v>
      </c>
      <c r="D218" s="1313">
        <v>48.5</v>
      </c>
      <c r="E218" s="1313">
        <v>95.17</v>
      </c>
      <c r="F218" s="574">
        <v>168.69</v>
      </c>
      <c r="H218" s="287"/>
      <c r="I218" s="287"/>
      <c r="J218" s="287"/>
    </row>
    <row r="219" spans="1:10" x14ac:dyDescent="0.25">
      <c r="A219" s="371">
        <v>6</v>
      </c>
      <c r="B219" s="372" t="s">
        <v>224</v>
      </c>
      <c r="C219" s="417">
        <v>15</v>
      </c>
      <c r="D219" s="1313">
        <v>0.46</v>
      </c>
      <c r="E219" s="1313">
        <v>0.89</v>
      </c>
      <c r="F219" s="574">
        <v>1.58</v>
      </c>
      <c r="H219" s="287"/>
      <c r="I219" s="287"/>
      <c r="J219" s="287"/>
    </row>
    <row r="220" spans="1:10" x14ac:dyDescent="0.25">
      <c r="A220" s="371"/>
      <c r="B220" s="372" t="s">
        <v>225</v>
      </c>
      <c r="C220" s="417">
        <v>15</v>
      </c>
      <c r="D220" s="1313">
        <v>0.2</v>
      </c>
      <c r="E220" s="1313">
        <v>0.4</v>
      </c>
      <c r="F220" s="574">
        <v>0.7</v>
      </c>
      <c r="H220" s="299"/>
      <c r="I220" s="299"/>
      <c r="J220" s="299"/>
    </row>
    <row r="221" spans="1:10" ht="16.5" customHeight="1" x14ac:dyDescent="0.25">
      <c r="A221" s="371" t="s">
        <v>180</v>
      </c>
      <c r="B221" s="372" t="s">
        <v>218</v>
      </c>
      <c r="C221" s="417">
        <v>50</v>
      </c>
      <c r="D221" s="1397">
        <v>10.29</v>
      </c>
      <c r="E221" s="1397">
        <v>76.040000000000006</v>
      </c>
      <c r="F221" s="1398">
        <v>26.4</v>
      </c>
      <c r="H221" s="287"/>
      <c r="I221" s="287"/>
      <c r="J221" s="287"/>
    </row>
    <row r="222" spans="1:10" x14ac:dyDescent="0.25">
      <c r="A222" s="371"/>
      <c r="B222" s="372" t="s">
        <v>219</v>
      </c>
      <c r="C222" s="417">
        <v>5</v>
      </c>
      <c r="D222" s="1318">
        <v>0.57999999999999996</v>
      </c>
      <c r="E222" s="1313">
        <v>4.1900000000000004</v>
      </c>
      <c r="F222" s="574">
        <v>1.39</v>
      </c>
      <c r="H222" s="287"/>
      <c r="I222" s="287"/>
      <c r="J222" s="287"/>
    </row>
    <row r="223" spans="1:10" x14ac:dyDescent="0.25">
      <c r="A223" s="371"/>
      <c r="B223" s="372" t="s">
        <v>220</v>
      </c>
      <c r="C223" s="417">
        <v>5</v>
      </c>
      <c r="D223" s="1318">
        <v>0.2</v>
      </c>
      <c r="E223" s="1313">
        <v>2.2000000000000002</v>
      </c>
      <c r="F223" s="574">
        <v>0.6</v>
      </c>
      <c r="H223" s="299"/>
      <c r="I223" s="299"/>
      <c r="J223" s="299"/>
    </row>
    <row r="224" spans="1:10" ht="16.5" thickBot="1" x14ac:dyDescent="0.3">
      <c r="A224" s="382">
        <v>110</v>
      </c>
      <c r="B224" s="383" t="s">
        <v>7</v>
      </c>
      <c r="C224" s="421">
        <v>40</v>
      </c>
      <c r="D224" s="1317">
        <v>6</v>
      </c>
      <c r="E224" s="1317">
        <v>29</v>
      </c>
      <c r="F224" s="1396">
        <v>17.5</v>
      </c>
      <c r="H224" s="287"/>
      <c r="I224" s="287"/>
      <c r="J224" s="287"/>
    </row>
    <row r="225" spans="1:10" ht="16.5" thickBot="1" x14ac:dyDescent="0.3">
      <c r="A225" s="389" t="s">
        <v>11</v>
      </c>
      <c r="B225" s="387"/>
      <c r="C225" s="388"/>
      <c r="D225" s="1320"/>
      <c r="E225" s="1320"/>
      <c r="F225" s="1361"/>
      <c r="H225" s="299"/>
      <c r="I225" s="299"/>
      <c r="J225" s="299"/>
    </row>
    <row r="226" spans="1:10" ht="16.5" thickBot="1" x14ac:dyDescent="0.3">
      <c r="A226" s="389" t="s">
        <v>136</v>
      </c>
      <c r="B226" s="450" t="s">
        <v>124</v>
      </c>
      <c r="C226" s="454"/>
      <c r="D226" s="1434">
        <v>0</v>
      </c>
      <c r="E226" s="1434">
        <v>0</v>
      </c>
      <c r="F226" s="1435">
        <v>0</v>
      </c>
      <c r="H226" s="1403"/>
      <c r="I226" s="1403"/>
      <c r="J226" s="1403"/>
    </row>
    <row r="227" spans="1:10" x14ac:dyDescent="0.25">
      <c r="A227" s="422"/>
      <c r="B227" s="368"/>
      <c r="C227" s="369"/>
      <c r="D227" s="1314"/>
      <c r="E227" s="1314"/>
      <c r="F227" s="590"/>
      <c r="H227" s="282"/>
      <c r="I227" s="282"/>
      <c r="J227" s="282"/>
    </row>
    <row r="228" spans="1:10" x14ac:dyDescent="0.25">
      <c r="A228" s="371" t="s">
        <v>13</v>
      </c>
      <c r="B228" s="372" t="s">
        <v>19</v>
      </c>
      <c r="C228" s="373"/>
      <c r="D228" s="1313">
        <v>120</v>
      </c>
      <c r="E228" s="1313">
        <v>115</v>
      </c>
      <c r="F228" s="574">
        <v>115</v>
      </c>
      <c r="H228" s="299"/>
      <c r="I228" s="299"/>
      <c r="J228" s="299"/>
    </row>
    <row r="229" spans="1:10" x14ac:dyDescent="0.25">
      <c r="A229" s="371"/>
      <c r="B229" s="372" t="s">
        <v>20</v>
      </c>
      <c r="C229" s="373"/>
      <c r="D229" s="1313">
        <v>117</v>
      </c>
      <c r="E229" s="1313">
        <v>115</v>
      </c>
      <c r="F229" s="574">
        <v>115</v>
      </c>
      <c r="H229" s="299"/>
      <c r="I229" s="299"/>
      <c r="J229" s="299"/>
    </row>
    <row r="230" spans="1:10" x14ac:dyDescent="0.25">
      <c r="A230" s="371" t="s">
        <v>16</v>
      </c>
      <c r="B230" s="372" t="s">
        <v>19</v>
      </c>
      <c r="C230" s="373"/>
      <c r="D230" s="1313">
        <v>38</v>
      </c>
      <c r="E230" s="1313">
        <v>36.5</v>
      </c>
      <c r="F230" s="574">
        <v>36.5</v>
      </c>
      <c r="H230" s="282"/>
      <c r="I230" s="282"/>
      <c r="J230" s="282"/>
    </row>
    <row r="231" spans="1:10" x14ac:dyDescent="0.25">
      <c r="A231" s="371"/>
      <c r="B231" s="372" t="s">
        <v>20</v>
      </c>
      <c r="C231" s="373"/>
      <c r="D231" s="1313">
        <v>37.5</v>
      </c>
      <c r="E231" s="1313">
        <v>36.5</v>
      </c>
      <c r="F231" s="574">
        <v>36.5</v>
      </c>
      <c r="H231" s="1403"/>
      <c r="I231" s="1403"/>
      <c r="J231" s="1403"/>
    </row>
    <row r="232" spans="1:10" x14ac:dyDescent="0.25">
      <c r="A232" s="371" t="s">
        <v>25</v>
      </c>
      <c r="B232" s="372" t="s">
        <v>19</v>
      </c>
      <c r="C232" s="392"/>
      <c r="D232" s="1313">
        <v>6.4</v>
      </c>
      <c r="E232" s="1313">
        <v>6.2</v>
      </c>
      <c r="F232" s="574">
        <v>6.2</v>
      </c>
      <c r="H232" s="290"/>
      <c r="I232" s="290"/>
      <c r="J232" s="290"/>
    </row>
    <row r="233" spans="1:10" ht="16.5" thickBot="1" x14ac:dyDescent="0.3">
      <c r="A233" s="382"/>
      <c r="B233" s="383" t="s">
        <v>20</v>
      </c>
      <c r="C233" s="384"/>
      <c r="D233" s="1317">
        <v>6.3</v>
      </c>
      <c r="E233" s="1317">
        <v>6.2</v>
      </c>
      <c r="F233" s="676">
        <v>6.2</v>
      </c>
      <c r="G233" s="326"/>
      <c r="H233" s="1404"/>
      <c r="I233" s="1404"/>
      <c r="J233" s="1404"/>
    </row>
    <row r="234" spans="1:10" ht="16.5" thickBot="1" x14ac:dyDescent="0.3">
      <c r="A234" s="466" t="s">
        <v>194</v>
      </c>
      <c r="B234" s="1436" t="s">
        <v>124</v>
      </c>
      <c r="C234" s="1437"/>
      <c r="D234" s="1438">
        <v>0</v>
      </c>
      <c r="E234" s="1438">
        <v>0</v>
      </c>
      <c r="F234" s="1439">
        <v>0</v>
      </c>
      <c r="G234" s="326"/>
    </row>
    <row r="235" spans="1:10" ht="16.5" thickBot="1" x14ac:dyDescent="0.3">
      <c r="A235" s="405" t="s">
        <v>238</v>
      </c>
      <c r="B235" s="406"/>
      <c r="C235" s="407"/>
      <c r="D235" s="407"/>
      <c r="E235" s="407"/>
      <c r="F235" s="409"/>
      <c r="G235" s="326"/>
    </row>
    <row r="236" spans="1:10" x14ac:dyDescent="0.25">
      <c r="A236" s="496"/>
      <c r="B236" s="324"/>
      <c r="C236" s="317"/>
      <c r="D236" s="327"/>
      <c r="E236" s="327"/>
      <c r="F236" s="395"/>
    </row>
    <row r="237" spans="1:10" ht="16.5" thickBot="1" x14ac:dyDescent="0.3">
      <c r="A237" s="455" t="s">
        <v>525</v>
      </c>
      <c r="B237" s="324"/>
      <c r="C237" s="317"/>
      <c r="D237" s="327"/>
      <c r="E237" s="327"/>
      <c r="F237" s="395"/>
    </row>
    <row r="238" spans="1:10" ht="15.75" customHeight="1" x14ac:dyDescent="0.25">
      <c r="A238" s="1524" t="s">
        <v>130</v>
      </c>
      <c r="B238" s="364" t="s">
        <v>2</v>
      </c>
      <c r="C238" s="1533" t="s">
        <v>131</v>
      </c>
      <c r="D238" s="1530" t="s">
        <v>521</v>
      </c>
      <c r="E238" s="1531"/>
      <c r="F238" s="1532"/>
    </row>
    <row r="239" spans="1:10" x14ac:dyDescent="0.25">
      <c r="A239" s="1525"/>
      <c r="B239" s="365" t="s">
        <v>3</v>
      </c>
      <c r="C239" s="1534"/>
      <c r="D239" s="1528" t="s">
        <v>5</v>
      </c>
      <c r="E239" s="1528" t="s">
        <v>6</v>
      </c>
      <c r="F239" s="1526" t="s">
        <v>287</v>
      </c>
    </row>
    <row r="240" spans="1:10" ht="16.5" thickBot="1" x14ac:dyDescent="0.3">
      <c r="A240" s="1539"/>
      <c r="B240" s="366" t="s">
        <v>4</v>
      </c>
      <c r="C240" s="1540"/>
      <c r="D240" s="1529"/>
      <c r="E240" s="1529"/>
      <c r="F240" s="1527"/>
    </row>
    <row r="241" spans="1:10" x14ac:dyDescent="0.25">
      <c r="A241" s="367"/>
      <c r="B241" s="368"/>
      <c r="C241" s="369"/>
      <c r="D241" s="1234"/>
      <c r="E241" s="1234"/>
      <c r="F241" s="370"/>
    </row>
    <row r="242" spans="1:10" x14ac:dyDescent="0.25">
      <c r="A242" s="371"/>
      <c r="B242" s="372" t="s">
        <v>170</v>
      </c>
      <c r="C242" s="373"/>
      <c r="D242" s="1311">
        <v>-5.6</v>
      </c>
      <c r="E242" s="1311">
        <v>28.2</v>
      </c>
      <c r="F242" s="536">
        <v>22.6</v>
      </c>
      <c r="H242" s="281"/>
      <c r="I242" s="281"/>
      <c r="J242" s="281"/>
    </row>
    <row r="243" spans="1:10" x14ac:dyDescent="0.25">
      <c r="A243" s="371" t="s">
        <v>406</v>
      </c>
      <c r="B243" s="372" t="s">
        <v>8</v>
      </c>
      <c r="C243" s="373"/>
      <c r="D243" s="1311">
        <v>-1</v>
      </c>
      <c r="E243" s="1311">
        <v>5</v>
      </c>
      <c r="F243" s="536">
        <v>4</v>
      </c>
      <c r="H243" s="281"/>
      <c r="I243" s="281"/>
      <c r="J243" s="281"/>
    </row>
    <row r="244" spans="1:10" x14ac:dyDescent="0.25">
      <c r="A244" s="371"/>
      <c r="B244" s="372" t="s">
        <v>9</v>
      </c>
      <c r="C244" s="373"/>
      <c r="D244" s="1311">
        <v>0.5</v>
      </c>
      <c r="E244" s="1311">
        <v>2.5</v>
      </c>
      <c r="F244" s="536">
        <v>2</v>
      </c>
      <c r="H244" s="282"/>
      <c r="I244" s="282"/>
      <c r="J244" s="282"/>
    </row>
    <row r="245" spans="1:10" x14ac:dyDescent="0.25">
      <c r="A245" s="371"/>
      <c r="B245" s="372"/>
      <c r="C245" s="373"/>
      <c r="D245" s="1311"/>
      <c r="E245" s="1311"/>
      <c r="F245" s="536"/>
      <c r="H245" s="282"/>
      <c r="I245" s="282"/>
      <c r="J245" s="282"/>
    </row>
    <row r="246" spans="1:10" x14ac:dyDescent="0.25">
      <c r="A246" s="371"/>
      <c r="B246" s="372" t="s">
        <v>175</v>
      </c>
      <c r="C246" s="373"/>
      <c r="D246" s="1311">
        <v>17</v>
      </c>
      <c r="E246" s="1311">
        <v>-11.3</v>
      </c>
      <c r="F246" s="536">
        <v>-5.6</v>
      </c>
      <c r="H246" s="281"/>
      <c r="I246" s="281"/>
      <c r="J246" s="281"/>
    </row>
    <row r="247" spans="1:10" x14ac:dyDescent="0.25">
      <c r="A247" s="371" t="s">
        <v>393</v>
      </c>
      <c r="B247" s="372" t="s">
        <v>216</v>
      </c>
      <c r="C247" s="373"/>
      <c r="D247" s="1311">
        <v>3</v>
      </c>
      <c r="E247" s="1311">
        <v>-2</v>
      </c>
      <c r="F247" s="536">
        <v>-1</v>
      </c>
      <c r="H247" s="281"/>
      <c r="I247" s="281"/>
      <c r="J247" s="281"/>
    </row>
    <row r="248" spans="1:10" x14ac:dyDescent="0.25">
      <c r="A248" s="371"/>
      <c r="B248" s="372" t="s">
        <v>215</v>
      </c>
      <c r="C248" s="373"/>
      <c r="D248" s="1311">
        <v>2</v>
      </c>
      <c r="E248" s="1311">
        <v>1</v>
      </c>
      <c r="F248" s="536">
        <v>0.5</v>
      </c>
      <c r="H248" s="1405"/>
      <c r="I248" s="1405"/>
      <c r="J248" s="1405"/>
    </row>
    <row r="249" spans="1:10" x14ac:dyDescent="0.25">
      <c r="A249" s="371"/>
      <c r="B249" s="372"/>
      <c r="C249" s="373"/>
      <c r="D249" s="1312"/>
      <c r="E249" s="1312"/>
      <c r="F249" s="537"/>
      <c r="H249" s="1502"/>
      <c r="I249" s="1502"/>
      <c r="J249" s="1502"/>
    </row>
    <row r="250" spans="1:10" x14ac:dyDescent="0.25">
      <c r="A250" s="371"/>
      <c r="B250" s="372" t="s">
        <v>7</v>
      </c>
      <c r="C250" s="373"/>
      <c r="D250" s="1312">
        <v>92</v>
      </c>
      <c r="E250" s="1312">
        <v>145</v>
      </c>
      <c r="F250" s="537">
        <v>143</v>
      </c>
      <c r="H250" s="299"/>
      <c r="I250" s="299"/>
      <c r="J250" s="299"/>
    </row>
    <row r="251" spans="1:10" x14ac:dyDescent="0.25">
      <c r="A251" s="371">
        <v>6</v>
      </c>
      <c r="B251" s="372" t="s">
        <v>8</v>
      </c>
      <c r="C251" s="373"/>
      <c r="D251" s="1311">
        <v>0.89</v>
      </c>
      <c r="E251" s="1311">
        <v>1.4</v>
      </c>
      <c r="F251" s="536">
        <v>1.39</v>
      </c>
      <c r="H251" s="299"/>
      <c r="I251" s="299"/>
      <c r="J251" s="299"/>
    </row>
    <row r="252" spans="1:10" x14ac:dyDescent="0.25">
      <c r="A252" s="371"/>
      <c r="B252" s="372" t="s">
        <v>9</v>
      </c>
      <c r="C252" s="373"/>
      <c r="D252" s="1311">
        <v>0.5</v>
      </c>
      <c r="E252" s="1311">
        <v>0.75</v>
      </c>
      <c r="F252" s="536">
        <v>0.75</v>
      </c>
      <c r="H252" s="290"/>
      <c r="I252" s="290"/>
      <c r="J252" s="290"/>
    </row>
    <row r="253" spans="1:10" x14ac:dyDescent="0.25">
      <c r="A253" s="371" t="s">
        <v>179</v>
      </c>
      <c r="B253" s="372" t="s">
        <v>7</v>
      </c>
      <c r="C253" s="373"/>
      <c r="D253" s="1312">
        <v>1</v>
      </c>
      <c r="E253" s="1312">
        <v>2.4</v>
      </c>
      <c r="F253" s="537">
        <v>2.4</v>
      </c>
      <c r="H253" s="281"/>
      <c r="I253" s="281"/>
      <c r="J253" s="281"/>
    </row>
    <row r="254" spans="1:10" x14ac:dyDescent="0.25">
      <c r="A254" s="371"/>
      <c r="B254" s="372" t="s">
        <v>8</v>
      </c>
      <c r="C254" s="373"/>
      <c r="D254" s="1311">
        <v>0.1</v>
      </c>
      <c r="E254" s="1311">
        <v>0.1</v>
      </c>
      <c r="F254" s="536">
        <v>0.1</v>
      </c>
      <c r="H254" s="114"/>
      <c r="I254" s="114"/>
      <c r="J254" s="114"/>
    </row>
    <row r="255" spans="1:10" x14ac:dyDescent="0.25">
      <c r="A255" s="371"/>
      <c r="B255" s="372" t="s">
        <v>9</v>
      </c>
      <c r="C255" s="373"/>
      <c r="D255" s="1311">
        <v>0.05</v>
      </c>
      <c r="E255" s="1311">
        <v>7.0000000000000007E-2</v>
      </c>
      <c r="F255" s="536">
        <v>7.0000000000000007E-2</v>
      </c>
      <c r="H255" s="290"/>
      <c r="I255" s="290"/>
      <c r="J255" s="290"/>
    </row>
    <row r="256" spans="1:10" x14ac:dyDescent="0.25">
      <c r="A256" s="371">
        <v>110</v>
      </c>
      <c r="B256" s="372" t="s">
        <v>7</v>
      </c>
      <c r="C256" s="373"/>
      <c r="D256" s="1315">
        <v>5.5</v>
      </c>
      <c r="E256" s="1315">
        <v>8.5</v>
      </c>
      <c r="F256" s="564">
        <v>8.1999999999999993</v>
      </c>
      <c r="H256" s="299"/>
      <c r="I256" s="299"/>
      <c r="J256" s="299"/>
    </row>
    <row r="257" spans="1:10" ht="16.5" thickBot="1" x14ac:dyDescent="0.3">
      <c r="A257" s="382"/>
      <c r="B257" s="383"/>
      <c r="C257" s="384"/>
      <c r="D257" s="548"/>
      <c r="E257" s="548"/>
      <c r="F257" s="1242"/>
      <c r="H257" s="282"/>
      <c r="I257" s="282"/>
      <c r="J257" s="282"/>
    </row>
    <row r="258" spans="1:10" ht="16.5" thickBot="1" x14ac:dyDescent="0.3">
      <c r="A258" s="389" t="s">
        <v>11</v>
      </c>
      <c r="B258" s="387"/>
      <c r="C258" s="388"/>
      <c r="D258" s="556"/>
      <c r="E258" s="556"/>
      <c r="F258" s="566"/>
      <c r="H258" s="282"/>
      <c r="I258" s="282"/>
      <c r="J258" s="282"/>
    </row>
    <row r="259" spans="1:10" x14ac:dyDescent="0.25">
      <c r="A259" s="367"/>
      <c r="B259" s="368"/>
      <c r="C259" s="369"/>
      <c r="D259" s="555"/>
      <c r="E259" s="555"/>
      <c r="F259" s="575"/>
      <c r="H259" s="282"/>
      <c r="I259" s="282"/>
      <c r="J259" s="282"/>
    </row>
    <row r="260" spans="1:10" x14ac:dyDescent="0.25">
      <c r="A260" s="371"/>
      <c r="B260" s="372" t="s">
        <v>7</v>
      </c>
      <c r="C260" s="373"/>
      <c r="D260" s="1312">
        <v>91</v>
      </c>
      <c r="E260" s="1312">
        <v>145</v>
      </c>
      <c r="F260" s="537">
        <v>144</v>
      </c>
      <c r="H260" s="299"/>
      <c r="I260" s="299"/>
      <c r="J260" s="299"/>
    </row>
    <row r="261" spans="1:10" x14ac:dyDescent="0.25">
      <c r="A261" s="371">
        <v>6</v>
      </c>
      <c r="B261" s="372" t="s">
        <v>8</v>
      </c>
      <c r="C261" s="373"/>
      <c r="D261" s="1311">
        <v>0.88</v>
      </c>
      <c r="E261" s="1311">
        <v>1.4</v>
      </c>
      <c r="F261" s="536">
        <v>1.4</v>
      </c>
      <c r="H261" s="282"/>
      <c r="I261" s="282"/>
      <c r="J261" s="282"/>
    </row>
    <row r="262" spans="1:10" x14ac:dyDescent="0.25">
      <c r="A262" s="371"/>
      <c r="B262" s="372" t="s">
        <v>9</v>
      </c>
      <c r="C262" s="373"/>
      <c r="D262" s="1311">
        <v>0.5</v>
      </c>
      <c r="E262" s="1311">
        <v>0.75</v>
      </c>
      <c r="F262" s="536">
        <v>0.75</v>
      </c>
      <c r="H262" s="282"/>
      <c r="I262" s="282"/>
      <c r="J262" s="282"/>
    </row>
    <row r="263" spans="1:10" x14ac:dyDescent="0.25">
      <c r="A263" s="377" t="s">
        <v>180</v>
      </c>
      <c r="B263" s="378" t="s">
        <v>38</v>
      </c>
      <c r="C263" s="379"/>
      <c r="D263" s="1312">
        <v>2.4</v>
      </c>
      <c r="E263" s="1312">
        <v>2.4</v>
      </c>
      <c r="F263" s="537">
        <v>2.4</v>
      </c>
      <c r="H263" s="299"/>
      <c r="I263" s="299"/>
      <c r="J263" s="299"/>
    </row>
    <row r="264" spans="1:10" x14ac:dyDescent="0.25">
      <c r="A264" s="371"/>
      <c r="B264" s="372" t="s">
        <v>8</v>
      </c>
      <c r="C264" s="373"/>
      <c r="D264" s="1311">
        <v>0.13</v>
      </c>
      <c r="E264" s="1311">
        <v>0.13</v>
      </c>
      <c r="F264" s="536">
        <v>0.13</v>
      </c>
      <c r="H264" s="281"/>
      <c r="I264" s="281"/>
      <c r="J264" s="281"/>
    </row>
    <row r="265" spans="1:10" x14ac:dyDescent="0.25">
      <c r="A265" s="371"/>
      <c r="B265" s="372" t="s">
        <v>9</v>
      </c>
      <c r="C265" s="373"/>
      <c r="D265" s="1311">
        <v>7.0000000000000007E-2</v>
      </c>
      <c r="E265" s="1311">
        <v>7.0000000000000007E-2</v>
      </c>
      <c r="F265" s="536">
        <v>7.0000000000000007E-2</v>
      </c>
      <c r="H265" s="282"/>
      <c r="I265" s="282"/>
      <c r="J265" s="282"/>
    </row>
    <row r="266" spans="1:10" x14ac:dyDescent="0.25">
      <c r="A266" s="371">
        <v>110</v>
      </c>
      <c r="B266" s="372" t="s">
        <v>7</v>
      </c>
      <c r="C266" s="373"/>
      <c r="D266" s="1310">
        <v>5.8</v>
      </c>
      <c r="E266" s="1310">
        <v>8.4</v>
      </c>
      <c r="F266" s="538">
        <v>8.8000000000000007</v>
      </c>
      <c r="H266" s="299"/>
      <c r="I266" s="299"/>
      <c r="J266" s="299"/>
    </row>
    <row r="267" spans="1:10" ht="16.5" thickBot="1" x14ac:dyDescent="0.3">
      <c r="A267" s="382"/>
      <c r="B267" s="414"/>
      <c r="C267" s="384"/>
      <c r="D267" s="535"/>
      <c r="E267" s="535"/>
      <c r="F267" s="1241"/>
      <c r="H267" s="1403"/>
      <c r="I267" s="1403"/>
      <c r="J267" s="1403"/>
    </row>
    <row r="268" spans="1:10" ht="16.5" thickBot="1" x14ac:dyDescent="0.3">
      <c r="A268" s="389" t="s">
        <v>11</v>
      </c>
      <c r="B268" s="387"/>
      <c r="C268" s="388"/>
      <c r="D268" s="556"/>
      <c r="E268" s="556"/>
      <c r="F268" s="566"/>
      <c r="H268" s="290"/>
      <c r="I268" s="290"/>
      <c r="J268" s="290"/>
    </row>
    <row r="269" spans="1:10" x14ac:dyDescent="0.25">
      <c r="A269" s="367"/>
      <c r="B269" s="368"/>
      <c r="C269" s="369"/>
      <c r="D269" s="532"/>
      <c r="E269" s="532"/>
      <c r="F269" s="567"/>
      <c r="H269" s="1403"/>
      <c r="I269" s="1403"/>
      <c r="J269" s="1403"/>
    </row>
    <row r="270" spans="1:10" x14ac:dyDescent="0.25">
      <c r="A270" s="371" t="s">
        <v>157</v>
      </c>
      <c r="B270" s="372" t="s">
        <v>14</v>
      </c>
      <c r="C270" s="373"/>
      <c r="D270" s="1312">
        <v>117</v>
      </c>
      <c r="E270" s="1312">
        <v>117</v>
      </c>
      <c r="F270" s="537">
        <v>117</v>
      </c>
      <c r="H270" s="290"/>
      <c r="I270" s="290"/>
      <c r="J270" s="290"/>
    </row>
    <row r="271" spans="1:10" x14ac:dyDescent="0.25">
      <c r="A271" s="371"/>
      <c r="B271" s="372" t="s">
        <v>15</v>
      </c>
      <c r="C271" s="373"/>
      <c r="D271" s="1312">
        <v>117</v>
      </c>
      <c r="E271" s="1312">
        <v>117</v>
      </c>
      <c r="F271" s="537">
        <v>117</v>
      </c>
      <c r="H271" s="290"/>
      <c r="I271" s="290"/>
      <c r="J271" s="290"/>
    </row>
    <row r="272" spans="1:10" x14ac:dyDescent="0.25">
      <c r="A272" s="371" t="s">
        <v>26</v>
      </c>
      <c r="B272" s="372" t="s">
        <v>19</v>
      </c>
      <c r="C272" s="373"/>
      <c r="D272" s="1316">
        <v>36</v>
      </c>
      <c r="E272" s="1316">
        <v>36</v>
      </c>
      <c r="F272" s="580">
        <v>36</v>
      </c>
    </row>
    <row r="273" spans="1:10" x14ac:dyDescent="0.25">
      <c r="A273" s="371"/>
      <c r="B273" s="372" t="s">
        <v>20</v>
      </c>
      <c r="C273" s="373"/>
      <c r="D273" s="1316">
        <v>36</v>
      </c>
      <c r="E273" s="1316">
        <v>36</v>
      </c>
      <c r="F273" s="580">
        <v>36</v>
      </c>
    </row>
    <row r="274" spans="1:10" x14ac:dyDescent="0.25">
      <c r="A274" s="371" t="s">
        <v>25</v>
      </c>
      <c r="B274" s="372" t="s">
        <v>19</v>
      </c>
      <c r="C274" s="392"/>
      <c r="D274" s="684">
        <v>6.4</v>
      </c>
      <c r="E274" s="1316">
        <v>6.4</v>
      </c>
      <c r="F274" s="1321">
        <v>6.4</v>
      </c>
    </row>
    <row r="275" spans="1:10" x14ac:dyDescent="0.25">
      <c r="A275" s="371"/>
      <c r="B275" s="372" t="s">
        <v>20</v>
      </c>
      <c r="C275" s="392"/>
      <c r="D275" s="684">
        <v>6.4</v>
      </c>
      <c r="E275" s="1316">
        <v>6.4</v>
      </c>
      <c r="F275" s="1321">
        <v>6.4</v>
      </c>
    </row>
    <row r="276" spans="1:10" ht="16.5" thickBot="1" x14ac:dyDescent="0.3">
      <c r="A276" s="382"/>
      <c r="B276" s="383"/>
      <c r="C276" s="384"/>
      <c r="D276" s="425"/>
      <c r="E276" s="425"/>
      <c r="F276" s="426"/>
    </row>
    <row r="277" spans="1:10" ht="22.5" customHeight="1" thickBot="1" x14ac:dyDescent="0.3">
      <c r="A277" s="1228" t="s">
        <v>238</v>
      </c>
      <c r="B277" s="427"/>
      <c r="C277" s="428"/>
      <c r="D277" s="1230"/>
      <c r="E277" s="1230"/>
      <c r="F277" s="1235"/>
    </row>
    <row r="278" spans="1:10" x14ac:dyDescent="0.25">
      <c r="A278" s="496"/>
      <c r="B278" s="324"/>
      <c r="C278" s="317"/>
      <c r="D278" s="327"/>
      <c r="E278" s="327"/>
      <c r="F278" s="395"/>
    </row>
    <row r="279" spans="1:10" ht="16.5" thickBot="1" x14ac:dyDescent="0.3">
      <c r="A279" s="455" t="s">
        <v>526</v>
      </c>
      <c r="B279" s="324"/>
      <c r="C279" s="317"/>
      <c r="D279" s="327"/>
      <c r="E279" s="327"/>
      <c r="F279" s="395"/>
    </row>
    <row r="280" spans="1:10" ht="15.75" customHeight="1" x14ac:dyDescent="0.25">
      <c r="A280" s="1524" t="s">
        <v>130</v>
      </c>
      <c r="B280" s="364" t="s">
        <v>2</v>
      </c>
      <c r="C280" s="1533" t="s">
        <v>131</v>
      </c>
      <c r="D280" s="1530" t="s">
        <v>521</v>
      </c>
      <c r="E280" s="1531"/>
      <c r="F280" s="1532"/>
    </row>
    <row r="281" spans="1:10" x14ac:dyDescent="0.25">
      <c r="A281" s="1525"/>
      <c r="B281" s="365" t="s">
        <v>3</v>
      </c>
      <c r="C281" s="1534"/>
      <c r="D281" s="1528" t="s">
        <v>5</v>
      </c>
      <c r="E281" s="1528" t="s">
        <v>6</v>
      </c>
      <c r="F281" s="1526" t="s">
        <v>287</v>
      </c>
    </row>
    <row r="282" spans="1:10" ht="16.5" thickBot="1" x14ac:dyDescent="0.3">
      <c r="A282" s="1539"/>
      <c r="B282" s="366" t="s">
        <v>4</v>
      </c>
      <c r="C282" s="1540"/>
      <c r="D282" s="1529"/>
      <c r="E282" s="1529"/>
      <c r="F282" s="1527"/>
    </row>
    <row r="283" spans="1:10" x14ac:dyDescent="0.25">
      <c r="A283" s="377"/>
      <c r="B283" s="378"/>
      <c r="C283" s="379"/>
      <c r="D283" s="429"/>
      <c r="E283" s="429"/>
      <c r="F283" s="380"/>
    </row>
    <row r="284" spans="1:10" x14ac:dyDescent="0.25">
      <c r="A284" s="371"/>
      <c r="B284" s="372" t="s">
        <v>7</v>
      </c>
      <c r="C284" s="373">
        <v>120</v>
      </c>
      <c r="D284" s="1312">
        <v>61</v>
      </c>
      <c r="E284" s="1312">
        <v>66</v>
      </c>
      <c r="F284" s="581">
        <v>60</v>
      </c>
      <c r="H284" s="114"/>
      <c r="I284" s="114"/>
      <c r="J284" s="114"/>
    </row>
    <row r="285" spans="1:10" x14ac:dyDescent="0.25">
      <c r="A285" s="371" t="s">
        <v>27</v>
      </c>
      <c r="B285" s="372" t="s">
        <v>8</v>
      </c>
      <c r="C285" s="373">
        <v>10</v>
      </c>
      <c r="D285" s="1312">
        <v>11.6</v>
      </c>
      <c r="E285" s="1312">
        <v>13</v>
      </c>
      <c r="F285" s="581">
        <v>12</v>
      </c>
      <c r="H285" s="114"/>
      <c r="I285" s="114"/>
      <c r="J285" s="114"/>
    </row>
    <row r="286" spans="1:10" x14ac:dyDescent="0.25">
      <c r="A286" s="371"/>
      <c r="B286" s="372" t="s">
        <v>9</v>
      </c>
      <c r="C286" s="373">
        <v>10</v>
      </c>
      <c r="D286" s="1312">
        <v>6.48</v>
      </c>
      <c r="E286" s="1312">
        <v>7</v>
      </c>
      <c r="F286" s="581">
        <v>6.5</v>
      </c>
    </row>
    <row r="287" spans="1:10" x14ac:dyDescent="0.25">
      <c r="A287" s="371"/>
      <c r="B287" s="372"/>
      <c r="C287" s="373"/>
      <c r="D287" s="1312"/>
      <c r="E287" s="1312"/>
      <c r="F287" s="581"/>
    </row>
    <row r="288" spans="1:10" x14ac:dyDescent="0.25">
      <c r="A288" s="371"/>
      <c r="B288" s="372" t="s">
        <v>112</v>
      </c>
      <c r="C288" s="373">
        <v>100</v>
      </c>
      <c r="D288" s="1312">
        <v>3</v>
      </c>
      <c r="E288" s="1312">
        <v>4</v>
      </c>
      <c r="F288" s="563">
        <v>4</v>
      </c>
      <c r="H288" s="325"/>
      <c r="I288" s="325"/>
      <c r="J288" s="325"/>
    </row>
    <row r="289" spans="1:10" x14ac:dyDescent="0.25">
      <c r="A289" s="371" t="s">
        <v>182</v>
      </c>
      <c r="B289" s="372" t="s">
        <v>8</v>
      </c>
      <c r="C289" s="373">
        <v>10</v>
      </c>
      <c r="D289" s="1311">
        <v>0.05</v>
      </c>
      <c r="E289" s="1311">
        <v>7.0000000000000007E-2</v>
      </c>
      <c r="F289" s="563">
        <v>7.0000000000000007E-2</v>
      </c>
    </row>
    <row r="290" spans="1:10" x14ac:dyDescent="0.25">
      <c r="A290" s="371"/>
      <c r="B290" s="372" t="s">
        <v>9</v>
      </c>
      <c r="C290" s="373"/>
      <c r="D290" s="1312"/>
      <c r="E290" s="1311"/>
      <c r="F290" s="581"/>
    </row>
    <row r="291" spans="1:10" ht="16.5" thickBot="1" x14ac:dyDescent="0.3">
      <c r="A291" s="382">
        <v>110</v>
      </c>
      <c r="B291" s="383" t="s">
        <v>7</v>
      </c>
      <c r="C291" s="384"/>
      <c r="D291" s="603">
        <v>0.27</v>
      </c>
      <c r="E291" s="603">
        <v>0.36</v>
      </c>
      <c r="F291" s="594">
        <v>0.36</v>
      </c>
      <c r="H291" s="325"/>
      <c r="I291" s="325"/>
      <c r="J291" s="325"/>
    </row>
    <row r="292" spans="1:10" ht="16.5" thickBot="1" x14ac:dyDescent="0.3">
      <c r="A292" s="430" t="s">
        <v>135</v>
      </c>
      <c r="B292" s="1440" t="s">
        <v>124</v>
      </c>
      <c r="C292" s="388"/>
      <c r="D292" s="1441">
        <v>0</v>
      </c>
      <c r="E292" s="1441">
        <v>0</v>
      </c>
      <c r="F292" s="1442">
        <v>0</v>
      </c>
      <c r="H292" s="1521" t="s">
        <v>196</v>
      </c>
      <c r="I292" s="1522"/>
      <c r="J292" s="1523"/>
    </row>
    <row r="293" spans="1:10" ht="16.5" thickBot="1" x14ac:dyDescent="0.3">
      <c r="A293" s="377" t="s">
        <v>94</v>
      </c>
      <c r="B293" s="378"/>
      <c r="C293" s="379"/>
      <c r="D293" s="561"/>
      <c r="E293" s="555"/>
      <c r="F293" s="595"/>
      <c r="H293" s="328" t="s">
        <v>5</v>
      </c>
      <c r="I293" s="329" t="s">
        <v>6</v>
      </c>
      <c r="J293" s="1501" t="s">
        <v>287</v>
      </c>
    </row>
    <row r="294" spans="1:10" x14ac:dyDescent="0.25">
      <c r="A294" s="497" t="s">
        <v>65</v>
      </c>
      <c r="B294" s="372"/>
      <c r="C294" s="373"/>
      <c r="D294" s="528">
        <v>1</v>
      </c>
      <c r="E294" s="1312">
        <v>2</v>
      </c>
      <c r="F294" s="581">
        <v>2</v>
      </c>
      <c r="H294" s="306">
        <v>0.02</v>
      </c>
      <c r="I294" s="297">
        <v>0.03</v>
      </c>
      <c r="J294" s="307">
        <v>0.03</v>
      </c>
    </row>
    <row r="295" spans="1:10" x14ac:dyDescent="0.25">
      <c r="A295" s="497" t="s">
        <v>66</v>
      </c>
      <c r="B295" s="372"/>
      <c r="C295" s="373"/>
      <c r="D295" s="528">
        <v>1</v>
      </c>
      <c r="E295" s="1312">
        <v>1</v>
      </c>
      <c r="F295" s="581">
        <v>1</v>
      </c>
      <c r="H295" s="308">
        <v>0.02</v>
      </c>
      <c r="I295" s="309">
        <v>0.02</v>
      </c>
      <c r="J295" s="310">
        <v>0.02</v>
      </c>
    </row>
    <row r="296" spans="1:10" ht="16.5" thickBot="1" x14ac:dyDescent="0.3">
      <c r="A296" s="613" t="s">
        <v>63</v>
      </c>
      <c r="B296" s="375"/>
      <c r="C296" s="376"/>
      <c r="D296" s="545">
        <v>1</v>
      </c>
      <c r="E296" s="535">
        <v>1</v>
      </c>
      <c r="F296" s="594">
        <v>1</v>
      </c>
      <c r="H296" s="318">
        <v>0.02</v>
      </c>
      <c r="I296" s="319">
        <v>0.02</v>
      </c>
      <c r="J296" s="320">
        <v>0.02</v>
      </c>
    </row>
    <row r="297" spans="1:10" ht="16.5" thickBot="1" x14ac:dyDescent="0.3">
      <c r="A297" s="430" t="s">
        <v>200</v>
      </c>
      <c r="B297" s="387"/>
      <c r="C297" s="388"/>
      <c r="D297" s="604">
        <v>3</v>
      </c>
      <c r="E297" s="604">
        <v>4</v>
      </c>
      <c r="F297" s="605">
        <v>4</v>
      </c>
      <c r="H297" s="333">
        <v>0.06</v>
      </c>
      <c r="I297" s="621">
        <v>7.0000000000000007E-2</v>
      </c>
      <c r="J297" s="334">
        <v>7.0000000000000007E-2</v>
      </c>
    </row>
    <row r="298" spans="1:10" ht="16.5" thickBot="1" x14ac:dyDescent="0.3">
      <c r="A298" s="389" t="s">
        <v>11</v>
      </c>
      <c r="B298" s="387"/>
      <c r="C298" s="388"/>
      <c r="D298" s="556"/>
      <c r="E298" s="556"/>
      <c r="F298" s="606"/>
    </row>
    <row r="299" spans="1:10" x14ac:dyDescent="0.25">
      <c r="A299" s="377"/>
      <c r="B299" s="378"/>
      <c r="C299" s="379"/>
      <c r="D299" s="555"/>
      <c r="E299" s="555"/>
      <c r="F299" s="595"/>
    </row>
    <row r="300" spans="1:10" x14ac:dyDescent="0.25">
      <c r="A300" s="371"/>
      <c r="B300" s="372" t="s">
        <v>85</v>
      </c>
      <c r="C300" s="373">
        <v>100</v>
      </c>
      <c r="D300" s="528">
        <v>2</v>
      </c>
      <c r="E300" s="528">
        <v>2</v>
      </c>
      <c r="F300" s="581">
        <v>2</v>
      </c>
      <c r="H300" s="325"/>
      <c r="I300" s="325"/>
      <c r="J300" s="325"/>
    </row>
    <row r="301" spans="1:10" x14ac:dyDescent="0.25">
      <c r="A301" s="371" t="s">
        <v>183</v>
      </c>
      <c r="B301" s="372" t="s">
        <v>8</v>
      </c>
      <c r="C301" s="373">
        <v>10</v>
      </c>
      <c r="D301" s="521">
        <v>0.03</v>
      </c>
      <c r="E301" s="521">
        <v>0.03</v>
      </c>
      <c r="F301" s="541">
        <v>0.03</v>
      </c>
    </row>
    <row r="302" spans="1:10" x14ac:dyDescent="0.25">
      <c r="A302" s="371"/>
      <c r="B302" s="372" t="s">
        <v>9</v>
      </c>
      <c r="C302" s="373">
        <v>10</v>
      </c>
      <c r="D302" s="607"/>
      <c r="E302" s="517"/>
      <c r="F302" s="541"/>
    </row>
    <row r="303" spans="1:10" ht="16.5" thickBot="1" x14ac:dyDescent="0.3">
      <c r="A303" s="371">
        <v>110</v>
      </c>
      <c r="B303" s="372" t="s">
        <v>7</v>
      </c>
      <c r="C303" s="373" t="s">
        <v>211</v>
      </c>
      <c r="D303" s="521">
        <v>0.18</v>
      </c>
      <c r="E303" s="521">
        <v>0.18</v>
      </c>
      <c r="F303" s="541">
        <v>0.18</v>
      </c>
      <c r="H303" s="325"/>
      <c r="I303" s="325"/>
      <c r="J303" s="325"/>
    </row>
    <row r="304" spans="1:10" ht="16.5" thickBot="1" x14ac:dyDescent="0.3">
      <c r="A304" s="430" t="s">
        <v>136</v>
      </c>
      <c r="B304" s="1440" t="s">
        <v>124</v>
      </c>
      <c r="C304" s="388"/>
      <c r="D304" s="1441">
        <v>0</v>
      </c>
      <c r="E304" s="1441">
        <v>0</v>
      </c>
      <c r="F304" s="1443">
        <v>0</v>
      </c>
      <c r="H304" s="1521" t="s">
        <v>196</v>
      </c>
      <c r="I304" s="1522"/>
      <c r="J304" s="1523"/>
    </row>
    <row r="305" spans="1:10" ht="16.5" thickBot="1" x14ac:dyDescent="0.3">
      <c r="A305" s="367" t="s">
        <v>96</v>
      </c>
      <c r="B305" s="368"/>
      <c r="C305" s="369"/>
      <c r="D305" s="1312"/>
      <c r="E305" s="1312"/>
      <c r="F305" s="581"/>
      <c r="H305" s="328" t="s">
        <v>5</v>
      </c>
      <c r="I305" s="329" t="s">
        <v>6</v>
      </c>
      <c r="J305" s="1501" t="s">
        <v>287</v>
      </c>
    </row>
    <row r="306" spans="1:10" x14ac:dyDescent="0.25">
      <c r="A306" s="497" t="s">
        <v>68</v>
      </c>
      <c r="B306" s="372" t="s">
        <v>7</v>
      </c>
      <c r="C306" s="373"/>
      <c r="D306" s="1312">
        <v>1</v>
      </c>
      <c r="E306" s="1312">
        <v>1</v>
      </c>
      <c r="F306" s="581">
        <v>1</v>
      </c>
      <c r="H306" s="306">
        <v>0.02</v>
      </c>
      <c r="I306" s="297">
        <v>0.02</v>
      </c>
      <c r="J306" s="307">
        <v>0.02</v>
      </c>
    </row>
    <row r="307" spans="1:10" x14ac:dyDescent="0.25">
      <c r="A307" s="497" t="s">
        <v>213</v>
      </c>
      <c r="B307" s="372" t="s">
        <v>7</v>
      </c>
      <c r="C307" s="373"/>
      <c r="D307" s="528">
        <v>0</v>
      </c>
      <c r="E307" s="528">
        <v>0</v>
      </c>
      <c r="F307" s="581">
        <v>0</v>
      </c>
      <c r="H307" s="308">
        <v>0</v>
      </c>
      <c r="I307" s="309">
        <v>0</v>
      </c>
      <c r="J307" s="310">
        <v>0</v>
      </c>
    </row>
    <row r="308" spans="1:10" ht="16.5" thickBot="1" x14ac:dyDescent="0.3">
      <c r="A308" s="1414" t="s">
        <v>67</v>
      </c>
      <c r="B308" s="383" t="s">
        <v>7</v>
      </c>
      <c r="C308" s="384"/>
      <c r="D308" s="1312">
        <v>1</v>
      </c>
      <c r="E308" s="1312">
        <v>1</v>
      </c>
      <c r="F308" s="581">
        <v>1</v>
      </c>
      <c r="H308" s="318">
        <v>0.02</v>
      </c>
      <c r="I308" s="319">
        <v>0.02</v>
      </c>
      <c r="J308" s="320">
        <v>0.02</v>
      </c>
    </row>
    <row r="309" spans="1:10" ht="16.5" thickBot="1" x14ac:dyDescent="0.3">
      <c r="A309" s="431" t="s">
        <v>201</v>
      </c>
      <c r="B309" s="432"/>
      <c r="C309" s="386"/>
      <c r="D309" s="576">
        <v>2</v>
      </c>
      <c r="E309" s="576">
        <v>2</v>
      </c>
      <c r="F309" s="577">
        <v>2</v>
      </c>
      <c r="H309" s="333">
        <v>0.04</v>
      </c>
      <c r="I309" s="621">
        <v>0.04</v>
      </c>
      <c r="J309" s="334">
        <v>0.04</v>
      </c>
    </row>
    <row r="310" spans="1:10" ht="16.5" thickBot="1" x14ac:dyDescent="0.3">
      <c r="A310" s="430" t="s">
        <v>199</v>
      </c>
      <c r="B310" s="387"/>
      <c r="C310" s="388"/>
      <c r="D310" s="559">
        <v>5</v>
      </c>
      <c r="E310" s="559">
        <v>6</v>
      </c>
      <c r="F310" s="565">
        <v>6</v>
      </c>
      <c r="H310" s="333">
        <v>0.1</v>
      </c>
      <c r="I310" s="621">
        <v>0.11</v>
      </c>
      <c r="J310" s="334">
        <v>0.11</v>
      </c>
    </row>
    <row r="311" spans="1:10" x14ac:dyDescent="0.25">
      <c r="A311" s="367"/>
      <c r="B311" s="368"/>
      <c r="C311" s="369"/>
      <c r="D311" s="532"/>
      <c r="E311" s="532"/>
      <c r="F311" s="590"/>
    </row>
    <row r="312" spans="1:10" x14ac:dyDescent="0.25">
      <c r="A312" s="371" t="s">
        <v>28</v>
      </c>
      <c r="B312" s="372"/>
      <c r="C312" s="373"/>
      <c r="D312" s="520">
        <v>116</v>
      </c>
      <c r="E312" s="520">
        <v>115</v>
      </c>
      <c r="F312" s="581">
        <v>116</v>
      </c>
      <c r="H312" s="1403"/>
      <c r="I312" s="1403"/>
      <c r="J312" s="1403"/>
    </row>
    <row r="313" spans="1:10" x14ac:dyDescent="0.25">
      <c r="A313" s="371" t="s">
        <v>29</v>
      </c>
      <c r="B313" s="372" t="s">
        <v>19</v>
      </c>
      <c r="C313" s="373"/>
      <c r="D313" s="520">
        <v>10.5</v>
      </c>
      <c r="E313" s="520">
        <v>10.4</v>
      </c>
      <c r="F313" s="581">
        <v>10.5</v>
      </c>
      <c r="H313" s="299"/>
      <c r="I313" s="299"/>
      <c r="J313" s="299"/>
    </row>
    <row r="314" spans="1:10" ht="16.5" thickBot="1" x14ac:dyDescent="0.3">
      <c r="A314" s="374"/>
      <c r="B314" s="375" t="s">
        <v>20</v>
      </c>
      <c r="C314" s="376"/>
      <c r="D314" s="558">
        <v>10.5</v>
      </c>
      <c r="E314" s="558">
        <v>10.4</v>
      </c>
      <c r="F314" s="594">
        <v>10.5</v>
      </c>
      <c r="H314" s="1403"/>
      <c r="I314" s="1403"/>
      <c r="J314" s="1403"/>
    </row>
    <row r="315" spans="1:10" ht="16.5" thickBot="1" x14ac:dyDescent="0.3">
      <c r="A315" s="389" t="s">
        <v>164</v>
      </c>
      <c r="B315" s="450" t="s">
        <v>124</v>
      </c>
      <c r="C315" s="454"/>
      <c r="D315" s="1444">
        <v>0</v>
      </c>
      <c r="E315" s="1444">
        <v>0</v>
      </c>
      <c r="F315" s="1445">
        <v>0</v>
      </c>
      <c r="G315" s="331"/>
    </row>
    <row r="316" spans="1:10" ht="16.5" thickBot="1" x14ac:dyDescent="0.3">
      <c r="A316" s="405" t="s">
        <v>238</v>
      </c>
      <c r="B316" s="406"/>
      <c r="C316" s="407"/>
      <c r="D316" s="407"/>
      <c r="E316" s="407"/>
      <c r="F316" s="409"/>
    </row>
    <row r="317" spans="1:10" x14ac:dyDescent="0.25">
      <c r="A317" s="496"/>
      <c r="B317" s="324"/>
      <c r="C317" s="317"/>
      <c r="D317" s="327"/>
      <c r="E317" s="327"/>
      <c r="F317" s="395"/>
    </row>
    <row r="318" spans="1:10" ht="16.5" thickBot="1" x14ac:dyDescent="0.3">
      <c r="A318" s="455" t="s">
        <v>527</v>
      </c>
      <c r="B318" s="324"/>
      <c r="C318" s="317"/>
      <c r="D318" s="327"/>
      <c r="E318" s="327"/>
      <c r="F318" s="395"/>
    </row>
    <row r="319" spans="1:10" ht="15.75" customHeight="1" x14ac:dyDescent="0.25">
      <c r="A319" s="1524" t="s">
        <v>130</v>
      </c>
      <c r="B319" s="364" t="s">
        <v>2</v>
      </c>
      <c r="C319" s="1533" t="s">
        <v>131</v>
      </c>
      <c r="D319" s="1530" t="s">
        <v>521</v>
      </c>
      <c r="E319" s="1531"/>
      <c r="F319" s="1532"/>
      <c r="H319" s="290"/>
    </row>
    <row r="320" spans="1:10" x14ac:dyDescent="0.25">
      <c r="A320" s="1525"/>
      <c r="B320" s="365" t="s">
        <v>3</v>
      </c>
      <c r="C320" s="1534"/>
      <c r="D320" s="1528" t="s">
        <v>5</v>
      </c>
      <c r="E320" s="1528" t="s">
        <v>6</v>
      </c>
      <c r="F320" s="1526" t="s">
        <v>287</v>
      </c>
      <c r="H320" s="290"/>
    </row>
    <row r="321" spans="1:10" ht="16.5" thickBot="1" x14ac:dyDescent="0.3">
      <c r="A321" s="1525"/>
      <c r="B321" s="365" t="s">
        <v>4</v>
      </c>
      <c r="C321" s="1534"/>
      <c r="D321" s="1529"/>
      <c r="E321" s="1529"/>
      <c r="F321" s="1527"/>
      <c r="H321" s="290"/>
    </row>
    <row r="322" spans="1:10" x14ac:dyDescent="0.25">
      <c r="A322" s="367"/>
      <c r="B322" s="368" t="s">
        <v>163</v>
      </c>
      <c r="C322" s="369" t="s">
        <v>211</v>
      </c>
      <c r="D322" s="527">
        <v>0</v>
      </c>
      <c r="E322" s="527">
        <v>0</v>
      </c>
      <c r="F322" s="1236">
        <v>0</v>
      </c>
      <c r="H322" s="290"/>
    </row>
    <row r="323" spans="1:10" x14ac:dyDescent="0.25">
      <c r="A323" s="371" t="s">
        <v>398</v>
      </c>
      <c r="B323" s="372" t="s">
        <v>8</v>
      </c>
      <c r="C323" s="373" t="s">
        <v>211</v>
      </c>
      <c r="D323" s="1310">
        <v>0</v>
      </c>
      <c r="E323" s="1310">
        <v>0</v>
      </c>
      <c r="F323" s="538">
        <v>0</v>
      </c>
      <c r="H323" s="290"/>
    </row>
    <row r="324" spans="1:10" x14ac:dyDescent="0.25">
      <c r="A324" s="371"/>
      <c r="B324" s="372" t="s">
        <v>9</v>
      </c>
      <c r="C324" s="373" t="s">
        <v>211</v>
      </c>
      <c r="D324" s="1310">
        <v>0</v>
      </c>
      <c r="E324" s="1310">
        <v>0</v>
      </c>
      <c r="F324" s="538">
        <v>0</v>
      </c>
      <c r="H324" s="290"/>
    </row>
    <row r="325" spans="1:10" x14ac:dyDescent="0.25">
      <c r="A325" s="371"/>
      <c r="B325" s="372"/>
      <c r="C325" s="373"/>
      <c r="D325" s="1310"/>
      <c r="E325" s="1310"/>
      <c r="F325" s="538"/>
      <c r="H325" s="290"/>
    </row>
    <row r="326" spans="1:10" x14ac:dyDescent="0.25">
      <c r="A326" s="371"/>
      <c r="B326" s="372" t="s">
        <v>7</v>
      </c>
      <c r="C326" s="373" t="s">
        <v>211</v>
      </c>
      <c r="D326" s="1310">
        <v>0</v>
      </c>
      <c r="E326" s="1310">
        <v>0</v>
      </c>
      <c r="F326" s="538">
        <v>0</v>
      </c>
      <c r="H326" s="290"/>
    </row>
    <row r="327" spans="1:10" x14ac:dyDescent="0.25">
      <c r="A327" s="371" t="s">
        <v>397</v>
      </c>
      <c r="B327" s="372" t="s">
        <v>8</v>
      </c>
      <c r="C327" s="373" t="s">
        <v>211</v>
      </c>
      <c r="D327" s="1310">
        <v>0</v>
      </c>
      <c r="E327" s="1310">
        <v>0</v>
      </c>
      <c r="F327" s="538">
        <v>0</v>
      </c>
      <c r="H327" s="290"/>
    </row>
    <row r="328" spans="1:10" x14ac:dyDescent="0.25">
      <c r="A328" s="371"/>
      <c r="B328" s="372" t="s">
        <v>9</v>
      </c>
      <c r="C328" s="373" t="s">
        <v>211</v>
      </c>
      <c r="D328" s="1310">
        <v>0</v>
      </c>
      <c r="E328" s="1310">
        <v>0</v>
      </c>
      <c r="F328" s="538">
        <v>0</v>
      </c>
      <c r="H328" s="290"/>
    </row>
    <row r="329" spans="1:10" x14ac:dyDescent="0.25">
      <c r="A329" s="371"/>
      <c r="B329" s="372"/>
      <c r="C329" s="373"/>
      <c r="D329" s="528"/>
      <c r="E329" s="528"/>
      <c r="F329" s="539"/>
      <c r="H329" s="290"/>
    </row>
    <row r="330" spans="1:10" x14ac:dyDescent="0.25">
      <c r="A330" s="377"/>
      <c r="B330" s="378" t="s">
        <v>7</v>
      </c>
      <c r="C330" s="379"/>
      <c r="D330" s="1310">
        <v>4</v>
      </c>
      <c r="E330" s="1310">
        <v>4</v>
      </c>
      <c r="F330" s="538">
        <v>2</v>
      </c>
      <c r="H330" s="287"/>
      <c r="I330" s="287"/>
      <c r="J330" s="287"/>
    </row>
    <row r="331" spans="1:10" x14ac:dyDescent="0.25">
      <c r="A331" s="371" t="s">
        <v>182</v>
      </c>
      <c r="B331" s="372" t="s">
        <v>8</v>
      </c>
      <c r="C331" s="373" t="s">
        <v>211</v>
      </c>
      <c r="D331" s="1311">
        <v>0.06</v>
      </c>
      <c r="E331" s="1311">
        <v>0.06</v>
      </c>
      <c r="F331" s="536">
        <v>0.03</v>
      </c>
      <c r="H331" s="281"/>
      <c r="I331" s="281"/>
      <c r="J331" s="281"/>
    </row>
    <row r="332" spans="1:10" x14ac:dyDescent="0.25">
      <c r="A332" s="371"/>
      <c r="B332" s="372" t="s">
        <v>9</v>
      </c>
      <c r="C332" s="373" t="s">
        <v>211</v>
      </c>
      <c r="D332" s="1311">
        <v>7.0000000000000007E-2</v>
      </c>
      <c r="E332" s="1311">
        <v>7.0000000000000007E-2</v>
      </c>
      <c r="F332" s="536">
        <v>1.4999999999999999E-2</v>
      </c>
      <c r="H332" s="282"/>
      <c r="I332" s="282"/>
      <c r="J332" s="282"/>
    </row>
    <row r="333" spans="1:10" ht="16.5" thickBot="1" x14ac:dyDescent="0.3">
      <c r="A333" s="382">
        <v>110</v>
      </c>
      <c r="B333" s="383" t="s">
        <v>7</v>
      </c>
      <c r="C333" s="384"/>
      <c r="D333" s="530">
        <v>0.35</v>
      </c>
      <c r="E333" s="530">
        <v>0.35</v>
      </c>
      <c r="F333" s="677">
        <v>0.17</v>
      </c>
      <c r="H333" s="325"/>
      <c r="I333" s="325"/>
      <c r="J333" s="325"/>
    </row>
    <row r="334" spans="1:10" ht="16.5" thickBot="1" x14ac:dyDescent="0.3">
      <c r="A334" s="1446" t="s">
        <v>135</v>
      </c>
      <c r="B334" s="1447" t="s">
        <v>124</v>
      </c>
      <c r="C334" s="1448"/>
      <c r="D334" s="1449">
        <v>0</v>
      </c>
      <c r="E334" s="1449">
        <v>0</v>
      </c>
      <c r="F334" s="1450">
        <v>0</v>
      </c>
      <c r="H334" s="1521" t="s">
        <v>196</v>
      </c>
      <c r="I334" s="1522"/>
      <c r="J334" s="1523"/>
    </row>
    <row r="335" spans="1:10" ht="16.5" thickBot="1" x14ac:dyDescent="0.3">
      <c r="A335" s="367" t="s">
        <v>92</v>
      </c>
      <c r="B335" s="368"/>
      <c r="C335" s="369"/>
      <c r="D335" s="1312"/>
      <c r="E335" s="1312"/>
      <c r="F335" s="537"/>
      <c r="H335" s="328" t="s">
        <v>5</v>
      </c>
      <c r="I335" s="329" t="s">
        <v>6</v>
      </c>
      <c r="J335" s="1501" t="s">
        <v>287</v>
      </c>
    </row>
    <row r="336" spans="1:10" x14ac:dyDescent="0.25">
      <c r="A336" s="497" t="s">
        <v>64</v>
      </c>
      <c r="B336" s="372"/>
      <c r="C336" s="373"/>
      <c r="D336" s="1310">
        <v>1.2</v>
      </c>
      <c r="E336" s="1310">
        <v>1.2</v>
      </c>
      <c r="F336" s="538">
        <v>1</v>
      </c>
      <c r="H336" s="306">
        <v>0.02</v>
      </c>
      <c r="I336" s="297">
        <v>0.02</v>
      </c>
      <c r="J336" s="307">
        <v>0.02</v>
      </c>
    </row>
    <row r="337" spans="1:10" ht="16.5" thickBot="1" x14ac:dyDescent="0.3">
      <c r="A337" s="1414" t="s">
        <v>65</v>
      </c>
      <c r="B337" s="383"/>
      <c r="C337" s="384"/>
      <c r="D337" s="1310">
        <v>2.8</v>
      </c>
      <c r="E337" s="1310">
        <v>2.8</v>
      </c>
      <c r="F337" s="538">
        <v>1</v>
      </c>
      <c r="H337" s="318">
        <v>0.04</v>
      </c>
      <c r="I337" s="319">
        <v>0.04</v>
      </c>
      <c r="J337" s="320">
        <v>0.02</v>
      </c>
    </row>
    <row r="338" spans="1:10" ht="16.5" thickBot="1" x14ac:dyDescent="0.3">
      <c r="A338" s="430" t="s">
        <v>200</v>
      </c>
      <c r="B338" s="434"/>
      <c r="C338" s="435"/>
      <c r="D338" s="1237">
        <v>4</v>
      </c>
      <c r="E338" s="1237">
        <v>4</v>
      </c>
      <c r="F338" s="1238">
        <v>2</v>
      </c>
      <c r="H338" s="333">
        <v>0.06</v>
      </c>
      <c r="I338" s="621">
        <v>0.06</v>
      </c>
      <c r="J338" s="334">
        <v>0.04</v>
      </c>
    </row>
    <row r="339" spans="1:10" ht="16.5" thickBot="1" x14ac:dyDescent="0.3">
      <c r="A339" s="436" t="s">
        <v>11</v>
      </c>
      <c r="B339" s="393"/>
      <c r="C339" s="394"/>
      <c r="D339" s="531"/>
      <c r="E339" s="531"/>
      <c r="F339" s="1239"/>
      <c r="H339" s="290"/>
    </row>
    <row r="340" spans="1:10" x14ac:dyDescent="0.25">
      <c r="A340" s="367"/>
      <c r="B340" s="368"/>
      <c r="C340" s="369"/>
      <c r="D340" s="532"/>
      <c r="E340" s="532"/>
      <c r="F340" s="567"/>
      <c r="H340" s="290"/>
    </row>
    <row r="341" spans="1:10" x14ac:dyDescent="0.25">
      <c r="A341" s="371"/>
      <c r="B341" s="372" t="s">
        <v>7</v>
      </c>
      <c r="C341" s="373"/>
      <c r="D341" s="1312">
        <v>6</v>
      </c>
      <c r="E341" s="1312">
        <v>6</v>
      </c>
      <c r="F341" s="537">
        <v>2</v>
      </c>
      <c r="H341" s="287"/>
      <c r="I341" s="287"/>
      <c r="J341" s="287"/>
    </row>
    <row r="342" spans="1:10" x14ac:dyDescent="0.25">
      <c r="A342" s="371" t="s">
        <v>183</v>
      </c>
      <c r="B342" s="372" t="s">
        <v>8</v>
      </c>
      <c r="C342" s="373" t="s">
        <v>211</v>
      </c>
      <c r="D342" s="1311">
        <v>0.09</v>
      </c>
      <c r="E342" s="1311">
        <v>0.09</v>
      </c>
      <c r="F342" s="536">
        <v>0.01</v>
      </c>
      <c r="H342" s="281"/>
      <c r="I342" s="281"/>
      <c r="J342" s="281"/>
    </row>
    <row r="343" spans="1:10" x14ac:dyDescent="0.25">
      <c r="A343" s="371"/>
      <c r="B343" s="372" t="s">
        <v>9</v>
      </c>
      <c r="C343" s="373" t="s">
        <v>211</v>
      </c>
      <c r="D343" s="1311">
        <v>4.4999999999999998E-2</v>
      </c>
      <c r="E343" s="1311">
        <v>4.4999999999999998E-2</v>
      </c>
      <c r="F343" s="536">
        <v>5.0000000000000001E-3</v>
      </c>
      <c r="H343" s="282"/>
      <c r="I343" s="282"/>
      <c r="J343" s="282"/>
    </row>
    <row r="344" spans="1:10" ht="16.5" thickBot="1" x14ac:dyDescent="0.3">
      <c r="A344" s="382">
        <v>110</v>
      </c>
      <c r="B344" s="383" t="s">
        <v>7</v>
      </c>
      <c r="C344" s="384"/>
      <c r="D344" s="534">
        <v>0.52</v>
      </c>
      <c r="E344" s="534">
        <v>0.52</v>
      </c>
      <c r="F344" s="1240">
        <v>0.17</v>
      </c>
      <c r="H344" s="325"/>
      <c r="I344" s="325"/>
      <c r="J344" s="325"/>
    </row>
    <row r="345" spans="1:10" ht="16.5" thickBot="1" x14ac:dyDescent="0.3">
      <c r="A345" s="431" t="s">
        <v>136</v>
      </c>
      <c r="B345" s="1447" t="s">
        <v>124</v>
      </c>
      <c r="C345" s="1448"/>
      <c r="D345" s="1449">
        <v>0</v>
      </c>
      <c r="E345" s="1449">
        <v>0</v>
      </c>
      <c r="F345" s="1450">
        <v>0</v>
      </c>
      <c r="H345" s="1521" t="s">
        <v>196</v>
      </c>
      <c r="I345" s="1522"/>
      <c r="J345" s="1523"/>
    </row>
    <row r="346" spans="1:10" ht="16.5" thickBot="1" x14ac:dyDescent="0.3">
      <c r="A346" s="371" t="s">
        <v>93</v>
      </c>
      <c r="B346" s="372"/>
      <c r="C346" s="373"/>
      <c r="D346" s="1312"/>
      <c r="E346" s="1312"/>
      <c r="F346" s="537"/>
      <c r="H346" s="328" t="s">
        <v>5</v>
      </c>
      <c r="I346" s="329" t="s">
        <v>6</v>
      </c>
      <c r="J346" s="1501" t="s">
        <v>287</v>
      </c>
    </row>
    <row r="347" spans="1:10" x14ac:dyDescent="0.25">
      <c r="A347" s="497" t="s">
        <v>66</v>
      </c>
      <c r="B347" s="372"/>
      <c r="C347" s="373"/>
      <c r="D347" s="528">
        <v>2</v>
      </c>
      <c r="E347" s="528">
        <v>2</v>
      </c>
      <c r="F347" s="539">
        <v>0.5</v>
      </c>
      <c r="H347" s="306">
        <v>0.03</v>
      </c>
      <c r="I347" s="297">
        <v>0.03</v>
      </c>
      <c r="J347" s="307">
        <v>0.01</v>
      </c>
    </row>
    <row r="348" spans="1:10" x14ac:dyDescent="0.25">
      <c r="A348" s="497" t="s">
        <v>63</v>
      </c>
      <c r="B348" s="372"/>
      <c r="C348" s="373"/>
      <c r="D348" s="528">
        <v>3</v>
      </c>
      <c r="E348" s="528">
        <v>3</v>
      </c>
      <c r="F348" s="539">
        <v>1</v>
      </c>
      <c r="H348" s="308">
        <v>0.05</v>
      </c>
      <c r="I348" s="309">
        <v>0.05</v>
      </c>
      <c r="J348" s="310">
        <v>0.02</v>
      </c>
    </row>
    <row r="349" spans="1:10" x14ac:dyDescent="0.25">
      <c r="A349" s="497" t="s">
        <v>68</v>
      </c>
      <c r="B349" s="372"/>
      <c r="C349" s="373"/>
      <c r="D349" s="528">
        <v>1</v>
      </c>
      <c r="E349" s="528">
        <v>1</v>
      </c>
      <c r="F349" s="539">
        <v>0</v>
      </c>
      <c r="H349" s="308">
        <v>0.02</v>
      </c>
      <c r="I349" s="309">
        <v>0.02</v>
      </c>
      <c r="J349" s="310">
        <v>0</v>
      </c>
    </row>
    <row r="350" spans="1:10" x14ac:dyDescent="0.25">
      <c r="A350" s="497" t="s">
        <v>69</v>
      </c>
      <c r="B350" s="372"/>
      <c r="C350" s="373"/>
      <c r="D350" s="528">
        <v>0</v>
      </c>
      <c r="E350" s="528">
        <v>0</v>
      </c>
      <c r="F350" s="539">
        <v>0</v>
      </c>
      <c r="H350" s="308">
        <v>0</v>
      </c>
      <c r="I350" s="309">
        <v>0</v>
      </c>
      <c r="J350" s="310">
        <v>0</v>
      </c>
    </row>
    <row r="351" spans="1:10" ht="16.5" thickBot="1" x14ac:dyDescent="0.3">
      <c r="A351" s="497" t="s">
        <v>70</v>
      </c>
      <c r="B351" s="372"/>
      <c r="C351" s="373"/>
      <c r="D351" s="528">
        <v>0</v>
      </c>
      <c r="E351" s="528">
        <v>0</v>
      </c>
      <c r="F351" s="539">
        <v>0</v>
      </c>
      <c r="H351" s="318">
        <v>0</v>
      </c>
      <c r="I351" s="319">
        <v>0</v>
      </c>
      <c r="J351" s="320">
        <v>0</v>
      </c>
    </row>
    <row r="352" spans="1:10" ht="16.5" thickBot="1" x14ac:dyDescent="0.3">
      <c r="A352" s="430" t="s">
        <v>201</v>
      </c>
      <c r="B352" s="434"/>
      <c r="C352" s="435"/>
      <c r="D352" s="576">
        <v>6</v>
      </c>
      <c r="E352" s="576">
        <v>6</v>
      </c>
      <c r="F352" s="577">
        <v>2</v>
      </c>
      <c r="H352" s="630">
        <v>0.1</v>
      </c>
      <c r="I352" s="632">
        <v>0.1</v>
      </c>
      <c r="J352" s="631">
        <v>0.03</v>
      </c>
    </row>
    <row r="353" spans="1:11" ht="16.5" thickBot="1" x14ac:dyDescent="0.3">
      <c r="A353" s="430" t="s">
        <v>199</v>
      </c>
      <c r="B353" s="434"/>
      <c r="C353" s="435"/>
      <c r="D353" s="576">
        <v>10</v>
      </c>
      <c r="E353" s="576">
        <v>10</v>
      </c>
      <c r="F353" s="577">
        <v>4</v>
      </c>
      <c r="H353" s="333">
        <v>0.16</v>
      </c>
      <c r="I353" s="621">
        <v>0.16</v>
      </c>
      <c r="J353" s="334">
        <v>7.0000000000000007E-2</v>
      </c>
    </row>
    <row r="354" spans="1:11" x14ac:dyDescent="0.25">
      <c r="A354" s="367"/>
      <c r="B354" s="368"/>
      <c r="C354" s="369"/>
      <c r="D354" s="532"/>
      <c r="E354" s="532"/>
      <c r="F354" s="567"/>
    </row>
    <row r="355" spans="1:11" x14ac:dyDescent="0.25">
      <c r="A355" s="371" t="s">
        <v>13</v>
      </c>
      <c r="B355" s="372"/>
      <c r="C355" s="373"/>
      <c r="D355" s="1312">
        <v>115</v>
      </c>
      <c r="E355" s="1312">
        <v>115</v>
      </c>
      <c r="F355" s="537">
        <v>115</v>
      </c>
      <c r="H355" s="1403"/>
      <c r="I355" s="1403"/>
      <c r="J355" s="1403"/>
      <c r="K355" s="113"/>
    </row>
    <row r="356" spans="1:11" x14ac:dyDescent="0.25">
      <c r="A356" s="371" t="s">
        <v>17</v>
      </c>
      <c r="B356" s="372" t="s">
        <v>19</v>
      </c>
      <c r="C356" s="392"/>
      <c r="D356" s="1312">
        <v>10</v>
      </c>
      <c r="E356" s="1312">
        <v>10</v>
      </c>
      <c r="F356" s="537">
        <v>10</v>
      </c>
      <c r="H356" s="290"/>
      <c r="I356" s="290"/>
      <c r="J356" s="290"/>
      <c r="K356" s="113"/>
    </row>
    <row r="357" spans="1:11" ht="16.5" thickBot="1" x14ac:dyDescent="0.3">
      <c r="A357" s="374"/>
      <c r="B357" s="375" t="s">
        <v>20</v>
      </c>
      <c r="C357" s="404"/>
      <c r="D357" s="535">
        <v>10</v>
      </c>
      <c r="E357" s="535">
        <v>10</v>
      </c>
      <c r="F357" s="1241">
        <v>10</v>
      </c>
      <c r="H357" s="1403"/>
      <c r="I357" s="1403"/>
      <c r="J357" s="1403"/>
      <c r="K357" s="113"/>
    </row>
    <row r="358" spans="1:11" ht="16.5" thickBot="1" x14ac:dyDescent="0.3">
      <c r="A358" s="389" t="s">
        <v>164</v>
      </c>
      <c r="B358" s="450" t="s">
        <v>124</v>
      </c>
      <c r="C358" s="454"/>
      <c r="D358" s="1444">
        <v>0</v>
      </c>
      <c r="E358" s="1444">
        <v>0</v>
      </c>
      <c r="F358" s="1445">
        <v>0</v>
      </c>
      <c r="H358" s="290"/>
      <c r="I358" s="290"/>
      <c r="J358" s="290"/>
      <c r="K358" s="113"/>
    </row>
    <row r="359" spans="1:11" ht="16.5" thickBot="1" x14ac:dyDescent="0.3">
      <c r="A359" s="405" t="s">
        <v>238</v>
      </c>
      <c r="B359" s="406"/>
      <c r="C359" s="407"/>
      <c r="D359" s="407"/>
      <c r="E359" s="407"/>
      <c r="F359" s="409"/>
      <c r="H359" s="290"/>
    </row>
    <row r="360" spans="1:11" x14ac:dyDescent="0.25">
      <c r="A360" s="496"/>
      <c r="B360" s="324"/>
      <c r="C360" s="317"/>
      <c r="D360" s="327"/>
      <c r="E360" s="327"/>
      <c r="F360" s="395"/>
      <c r="H360" s="290"/>
      <c r="I360" s="290"/>
      <c r="J360" s="290"/>
    </row>
    <row r="361" spans="1:11" ht="16.5" thickBot="1" x14ac:dyDescent="0.3">
      <c r="A361" s="455" t="s">
        <v>528</v>
      </c>
      <c r="B361" s="324"/>
      <c r="C361" s="317"/>
      <c r="D361" s="327"/>
      <c r="E361" s="327"/>
      <c r="F361" s="395"/>
      <c r="H361" s="290"/>
      <c r="I361" s="290"/>
      <c r="J361" s="290"/>
    </row>
    <row r="362" spans="1:11" ht="15.75" customHeight="1" x14ac:dyDescent="0.25">
      <c r="A362" s="1524" t="s">
        <v>130</v>
      </c>
      <c r="B362" s="364" t="s">
        <v>2</v>
      </c>
      <c r="C362" s="1533" t="s">
        <v>131</v>
      </c>
      <c r="D362" s="1530" t="s">
        <v>521</v>
      </c>
      <c r="E362" s="1531"/>
      <c r="F362" s="1532"/>
      <c r="H362" s="321"/>
      <c r="I362" s="290"/>
      <c r="J362" s="290"/>
    </row>
    <row r="363" spans="1:11" x14ac:dyDescent="0.25">
      <c r="A363" s="1525"/>
      <c r="B363" s="365" t="s">
        <v>3</v>
      </c>
      <c r="C363" s="1534"/>
      <c r="D363" s="1528" t="s">
        <v>5</v>
      </c>
      <c r="E363" s="1528" t="s">
        <v>6</v>
      </c>
      <c r="F363" s="1526" t="s">
        <v>287</v>
      </c>
      <c r="H363" s="337"/>
      <c r="I363" s="290"/>
      <c r="J363" s="290"/>
    </row>
    <row r="364" spans="1:11" ht="16.5" thickBot="1" x14ac:dyDescent="0.3">
      <c r="A364" s="1525"/>
      <c r="B364" s="365" t="s">
        <v>4</v>
      </c>
      <c r="C364" s="1534"/>
      <c r="D364" s="1529"/>
      <c r="E364" s="1529"/>
      <c r="F364" s="1527"/>
      <c r="H364" s="338"/>
      <c r="I364" s="290"/>
      <c r="J364" s="290"/>
    </row>
    <row r="365" spans="1:11" x14ac:dyDescent="0.25">
      <c r="A365" s="367"/>
      <c r="B365" s="368" t="s">
        <v>170</v>
      </c>
      <c r="C365" s="369"/>
      <c r="D365" s="527">
        <v>11.5</v>
      </c>
      <c r="E365" s="527">
        <v>-5.7</v>
      </c>
      <c r="F365" s="1184">
        <v>-5.6</v>
      </c>
      <c r="H365" s="288"/>
      <c r="I365" s="288"/>
      <c r="J365" s="288"/>
    </row>
    <row r="366" spans="1:11" x14ac:dyDescent="0.25">
      <c r="A366" s="371" t="s">
        <v>396</v>
      </c>
      <c r="B366" s="372" t="s">
        <v>8</v>
      </c>
      <c r="C366" s="373"/>
      <c r="D366" s="1310">
        <v>2</v>
      </c>
      <c r="E366" s="1310">
        <v>-1</v>
      </c>
      <c r="F366" s="1185">
        <v>-1</v>
      </c>
      <c r="H366" s="288"/>
      <c r="I366" s="288"/>
      <c r="J366" s="288"/>
    </row>
    <row r="367" spans="1:11" x14ac:dyDescent="0.25">
      <c r="A367" s="371"/>
      <c r="B367" s="372" t="s">
        <v>9</v>
      </c>
      <c r="C367" s="373"/>
      <c r="D367" s="1310">
        <v>1</v>
      </c>
      <c r="E367" s="1310">
        <v>0.5</v>
      </c>
      <c r="F367" s="1185">
        <v>0.5</v>
      </c>
      <c r="H367" s="339"/>
      <c r="I367" s="340"/>
      <c r="J367" s="340"/>
    </row>
    <row r="368" spans="1:11" x14ac:dyDescent="0.25">
      <c r="A368" s="371"/>
      <c r="B368" s="372"/>
      <c r="C368" s="373"/>
      <c r="D368" s="1312"/>
      <c r="E368" s="1312"/>
      <c r="F368" s="418"/>
      <c r="H368" s="341"/>
      <c r="I368" s="340"/>
      <c r="J368" s="340"/>
    </row>
    <row r="369" spans="1:10" x14ac:dyDescent="0.25">
      <c r="A369" s="371"/>
      <c r="B369" s="372" t="s">
        <v>170</v>
      </c>
      <c r="C369" s="373"/>
      <c r="D369" s="1310">
        <v>1.7</v>
      </c>
      <c r="E369" s="1310">
        <v>18.600000000000001</v>
      </c>
      <c r="F369" s="1185">
        <v>14.7</v>
      </c>
      <c r="H369" s="288"/>
      <c r="I369" s="288"/>
      <c r="J369" s="288"/>
    </row>
    <row r="370" spans="1:10" x14ac:dyDescent="0.25">
      <c r="A370" s="371" t="s">
        <v>407</v>
      </c>
      <c r="B370" s="372" t="s">
        <v>8</v>
      </c>
      <c r="C370" s="373"/>
      <c r="D370" s="1216">
        <v>0.3</v>
      </c>
      <c r="E370" s="1216">
        <v>3.23</v>
      </c>
      <c r="F370" s="1217">
        <v>2.6</v>
      </c>
      <c r="H370" s="288"/>
      <c r="I370" s="288"/>
      <c r="J370" s="288"/>
    </row>
    <row r="371" spans="1:10" x14ac:dyDescent="0.25">
      <c r="A371" s="371"/>
      <c r="B371" s="372" t="s">
        <v>9</v>
      </c>
      <c r="C371" s="373"/>
      <c r="D371" s="1310">
        <v>0.2</v>
      </c>
      <c r="E371" s="1310">
        <v>1.6</v>
      </c>
      <c r="F371" s="1185">
        <v>1.3</v>
      </c>
      <c r="H371" s="1406"/>
      <c r="I371" s="1406"/>
      <c r="J371" s="1406"/>
    </row>
    <row r="372" spans="1:10" x14ac:dyDescent="0.25">
      <c r="A372" s="371"/>
      <c r="B372" s="372"/>
      <c r="C372" s="373"/>
      <c r="D372" s="1312"/>
      <c r="E372" s="1312"/>
      <c r="F372" s="418"/>
      <c r="H372" s="341"/>
      <c r="I372" s="340"/>
      <c r="J372" s="340"/>
    </row>
    <row r="373" spans="1:10" x14ac:dyDescent="0.25">
      <c r="A373" s="371"/>
      <c r="B373" s="372" t="s">
        <v>7</v>
      </c>
      <c r="C373" s="373"/>
      <c r="D373" s="528">
        <v>5</v>
      </c>
      <c r="E373" s="528">
        <v>5</v>
      </c>
      <c r="F373" s="539">
        <v>5</v>
      </c>
      <c r="H373" s="341"/>
      <c r="I373" s="340"/>
      <c r="J373" s="340"/>
    </row>
    <row r="374" spans="1:10" x14ac:dyDescent="0.25">
      <c r="A374" s="371" t="s">
        <v>27</v>
      </c>
      <c r="B374" s="372" t="s">
        <v>216</v>
      </c>
      <c r="C374" s="373"/>
      <c r="D374" s="528">
        <v>0.9</v>
      </c>
      <c r="E374" s="528">
        <v>0.9</v>
      </c>
      <c r="F374" s="539">
        <v>0.9</v>
      </c>
      <c r="H374" s="341"/>
      <c r="I374" s="340"/>
      <c r="J374" s="340"/>
    </row>
    <row r="375" spans="1:10" x14ac:dyDescent="0.25">
      <c r="A375" s="371"/>
      <c r="B375" s="372" t="s">
        <v>215</v>
      </c>
      <c r="C375" s="373"/>
      <c r="D375" s="1311">
        <v>0.5</v>
      </c>
      <c r="E375" s="1311">
        <v>0.5</v>
      </c>
      <c r="F375" s="536">
        <v>0.5</v>
      </c>
      <c r="H375" s="341"/>
      <c r="I375" s="340"/>
      <c r="J375" s="340"/>
    </row>
    <row r="376" spans="1:10" ht="16.5" thickBot="1" x14ac:dyDescent="0.3">
      <c r="A376" s="382"/>
      <c r="B376" s="383"/>
      <c r="C376" s="384"/>
      <c r="D376" s="548"/>
      <c r="E376" s="548"/>
      <c r="F376" s="1242"/>
      <c r="H376" s="341"/>
      <c r="I376" s="340"/>
      <c r="J376" s="340"/>
    </row>
    <row r="377" spans="1:10" ht="16.5" thickBot="1" x14ac:dyDescent="0.3">
      <c r="A377" s="437" t="s">
        <v>11</v>
      </c>
      <c r="B377" s="438"/>
      <c r="C377" s="439"/>
      <c r="D377" s="549"/>
      <c r="E377" s="549"/>
      <c r="F377" s="1362"/>
      <c r="H377" s="341"/>
      <c r="I377" s="340"/>
      <c r="J377" s="340"/>
    </row>
    <row r="378" spans="1:10" x14ac:dyDescent="0.25">
      <c r="A378" s="367"/>
      <c r="B378" s="368"/>
      <c r="C378" s="369"/>
      <c r="D378" s="532"/>
      <c r="E378" s="532"/>
      <c r="F378" s="567"/>
      <c r="H378" s="342"/>
      <c r="I378" s="340"/>
      <c r="J378" s="340"/>
    </row>
    <row r="379" spans="1:10" x14ac:dyDescent="0.25">
      <c r="A379" s="371"/>
      <c r="B379" s="372" t="s">
        <v>7</v>
      </c>
      <c r="C379" s="373"/>
      <c r="D379" s="1312">
        <v>102</v>
      </c>
      <c r="E379" s="1312">
        <v>79</v>
      </c>
      <c r="F379" s="537">
        <v>49</v>
      </c>
      <c r="H379" s="288"/>
      <c r="I379" s="288"/>
      <c r="J379" s="288"/>
    </row>
    <row r="380" spans="1:10" x14ac:dyDescent="0.25">
      <c r="A380" s="371">
        <v>10</v>
      </c>
      <c r="B380" s="372" t="s">
        <v>8</v>
      </c>
      <c r="C380" s="373"/>
      <c r="D380" s="1311">
        <v>1.1499999999999999</v>
      </c>
      <c r="E380" s="1311">
        <v>1.1499999999999999</v>
      </c>
      <c r="F380" s="536">
        <v>0.7</v>
      </c>
      <c r="H380" s="288"/>
      <c r="I380" s="288"/>
      <c r="J380" s="288"/>
    </row>
    <row r="381" spans="1:10" x14ac:dyDescent="0.25">
      <c r="A381" s="371"/>
      <c r="B381" s="372" t="s">
        <v>9</v>
      </c>
      <c r="C381" s="373"/>
      <c r="D381" s="1311">
        <v>0.5</v>
      </c>
      <c r="E381" s="1311">
        <v>0.5</v>
      </c>
      <c r="F381" s="536">
        <v>0.35</v>
      </c>
      <c r="H381" s="343"/>
      <c r="I381" s="343"/>
      <c r="J381" s="343"/>
    </row>
    <row r="382" spans="1:10" x14ac:dyDescent="0.25">
      <c r="A382" s="371" t="s">
        <v>10</v>
      </c>
      <c r="B382" s="372" t="s">
        <v>7</v>
      </c>
      <c r="C382" s="373"/>
      <c r="D382" s="1312">
        <v>15</v>
      </c>
      <c r="E382" s="1312">
        <v>15</v>
      </c>
      <c r="F382" s="537">
        <v>14</v>
      </c>
      <c r="H382" s="288"/>
      <c r="I382" s="288"/>
      <c r="J382" s="288"/>
    </row>
    <row r="383" spans="1:10" x14ac:dyDescent="0.25">
      <c r="A383" s="371">
        <v>35</v>
      </c>
      <c r="B383" s="372" t="s">
        <v>8</v>
      </c>
      <c r="C383" s="373"/>
      <c r="D383" s="1311">
        <v>0.8</v>
      </c>
      <c r="E383" s="1311">
        <v>0.8</v>
      </c>
      <c r="F383" s="536">
        <v>0.7</v>
      </c>
      <c r="H383" s="288"/>
      <c r="I383" s="288"/>
      <c r="J383" s="288"/>
    </row>
    <row r="384" spans="1:10" x14ac:dyDescent="0.25">
      <c r="A384" s="371"/>
      <c r="B384" s="372" t="s">
        <v>9</v>
      </c>
      <c r="C384" s="373"/>
      <c r="D384" s="1311">
        <v>0.43</v>
      </c>
      <c r="E384" s="1311">
        <v>0.43</v>
      </c>
      <c r="F384" s="536">
        <v>0.03</v>
      </c>
      <c r="H384" s="344"/>
      <c r="I384" s="344"/>
      <c r="J384" s="344"/>
    </row>
    <row r="385" spans="1:10" ht="16.5" thickBot="1" x14ac:dyDescent="0.3">
      <c r="A385" s="382">
        <v>110</v>
      </c>
      <c r="B385" s="383" t="s">
        <v>7</v>
      </c>
      <c r="C385" s="384"/>
      <c r="D385" s="550">
        <v>13.3</v>
      </c>
      <c r="E385" s="550">
        <v>11.3</v>
      </c>
      <c r="F385" s="1242">
        <v>8</v>
      </c>
      <c r="H385" s="288"/>
      <c r="I385" s="288"/>
      <c r="J385" s="288"/>
    </row>
    <row r="386" spans="1:10" ht="16.5" thickBot="1" x14ac:dyDescent="0.3">
      <c r="A386" s="430" t="s">
        <v>135</v>
      </c>
      <c r="B386" s="1440" t="s">
        <v>124</v>
      </c>
      <c r="C386" s="1451"/>
      <c r="D386" s="1452">
        <v>0</v>
      </c>
      <c r="E386" s="1452">
        <v>0</v>
      </c>
      <c r="F386" s="1453">
        <v>0</v>
      </c>
      <c r="H386" s="1521" t="s">
        <v>196</v>
      </c>
      <c r="I386" s="1522"/>
      <c r="J386" s="1523"/>
    </row>
    <row r="387" spans="1:10" ht="16.5" thickBot="1" x14ac:dyDescent="0.3">
      <c r="A387" s="371" t="s">
        <v>94</v>
      </c>
      <c r="B387" s="372"/>
      <c r="C387" s="373"/>
      <c r="D387" s="401"/>
      <c r="E387" s="401"/>
      <c r="F387" s="418"/>
      <c r="H387" s="328" t="s">
        <v>5</v>
      </c>
      <c r="I387" s="329" t="s">
        <v>6</v>
      </c>
      <c r="J387" s="1501" t="s">
        <v>287</v>
      </c>
    </row>
    <row r="388" spans="1:10" x14ac:dyDescent="0.25">
      <c r="A388" s="497" t="s">
        <v>64</v>
      </c>
      <c r="B388" s="372" t="s">
        <v>7</v>
      </c>
      <c r="C388" s="373"/>
      <c r="D388" s="1312">
        <v>78</v>
      </c>
      <c r="E388" s="1312">
        <v>65</v>
      </c>
      <c r="F388" s="537">
        <v>38</v>
      </c>
      <c r="H388" s="306">
        <v>1.18</v>
      </c>
      <c r="I388" s="297">
        <v>0.98</v>
      </c>
      <c r="J388" s="307">
        <v>0.57999999999999996</v>
      </c>
    </row>
    <row r="389" spans="1:10" x14ac:dyDescent="0.25">
      <c r="A389" s="497" t="s">
        <v>63</v>
      </c>
      <c r="B389" s="372" t="s">
        <v>7</v>
      </c>
      <c r="C389" s="373"/>
      <c r="D389" s="1312">
        <v>13</v>
      </c>
      <c r="E389" s="1312">
        <v>7</v>
      </c>
      <c r="F389" s="537">
        <v>5</v>
      </c>
      <c r="H389" s="308">
        <v>0.2</v>
      </c>
      <c r="I389" s="309">
        <v>0.11</v>
      </c>
      <c r="J389" s="310">
        <v>0.08</v>
      </c>
    </row>
    <row r="390" spans="1:10" x14ac:dyDescent="0.25">
      <c r="A390" s="497" t="s">
        <v>68</v>
      </c>
      <c r="B390" s="372" t="s">
        <v>7</v>
      </c>
      <c r="C390" s="373"/>
      <c r="D390" s="1312">
        <v>9</v>
      </c>
      <c r="E390" s="1312">
        <v>5</v>
      </c>
      <c r="F390" s="537">
        <v>4</v>
      </c>
      <c r="H390" s="308">
        <v>0.14000000000000001</v>
      </c>
      <c r="I390" s="309">
        <v>0.08</v>
      </c>
      <c r="J390" s="310">
        <v>0.06</v>
      </c>
    </row>
    <row r="391" spans="1:10" x14ac:dyDescent="0.25">
      <c r="A391" s="497" t="s">
        <v>69</v>
      </c>
      <c r="B391" s="372" t="s">
        <v>7</v>
      </c>
      <c r="C391" s="373"/>
      <c r="D391" s="1312">
        <v>5</v>
      </c>
      <c r="E391" s="1312">
        <v>1</v>
      </c>
      <c r="F391" s="537">
        <v>1</v>
      </c>
      <c r="H391" s="308">
        <v>0.08</v>
      </c>
      <c r="I391" s="309">
        <v>0.02</v>
      </c>
      <c r="J391" s="310">
        <v>0.02</v>
      </c>
    </row>
    <row r="392" spans="1:10" ht="16.5" thickBot="1" x14ac:dyDescent="0.3">
      <c r="A392" s="497" t="s">
        <v>70</v>
      </c>
      <c r="B392" s="372" t="s">
        <v>7</v>
      </c>
      <c r="C392" s="373"/>
      <c r="D392" s="1312">
        <v>5</v>
      </c>
      <c r="E392" s="1312">
        <v>1</v>
      </c>
      <c r="F392" s="537">
        <v>1</v>
      </c>
      <c r="H392" s="318">
        <v>0.08</v>
      </c>
      <c r="I392" s="319">
        <v>0.02</v>
      </c>
      <c r="J392" s="320">
        <v>0.02</v>
      </c>
    </row>
    <row r="393" spans="1:10" ht="16.5" thickBot="1" x14ac:dyDescent="0.3">
      <c r="A393" s="430" t="s">
        <v>200</v>
      </c>
      <c r="B393" s="440"/>
      <c r="C393" s="441"/>
      <c r="D393" s="1186">
        <v>110</v>
      </c>
      <c r="E393" s="1186">
        <v>79</v>
      </c>
      <c r="F393" s="1187">
        <v>49</v>
      </c>
      <c r="H393" s="333">
        <v>1.68</v>
      </c>
      <c r="I393" s="621">
        <v>1.21</v>
      </c>
      <c r="J393" s="334">
        <v>0.76</v>
      </c>
    </row>
    <row r="394" spans="1:10" x14ac:dyDescent="0.25">
      <c r="A394" s="367"/>
      <c r="B394" s="368" t="s">
        <v>7</v>
      </c>
      <c r="C394" s="369"/>
      <c r="D394" s="527">
        <v>39</v>
      </c>
      <c r="E394" s="527">
        <v>17</v>
      </c>
      <c r="F394" s="1236">
        <v>10</v>
      </c>
      <c r="H394" s="281"/>
      <c r="I394" s="281"/>
      <c r="J394" s="281"/>
    </row>
    <row r="395" spans="1:10" x14ac:dyDescent="0.25">
      <c r="A395" s="371">
        <v>10</v>
      </c>
      <c r="B395" s="372" t="s">
        <v>8</v>
      </c>
      <c r="C395" s="373"/>
      <c r="D395" s="1310">
        <v>0.2</v>
      </c>
      <c r="E395" s="1310">
        <v>0.2</v>
      </c>
      <c r="F395" s="538">
        <v>0.1</v>
      </c>
      <c r="H395" s="281"/>
      <c r="I395" s="281"/>
      <c r="J395" s="281"/>
    </row>
    <row r="396" spans="1:10" x14ac:dyDescent="0.25">
      <c r="A396" s="371"/>
      <c r="B396" s="372" t="s">
        <v>9</v>
      </c>
      <c r="C396" s="373"/>
      <c r="D396" s="1310">
        <v>0.2</v>
      </c>
      <c r="E396" s="1310">
        <v>0.15</v>
      </c>
      <c r="F396" s="538">
        <v>0.05</v>
      </c>
      <c r="H396" s="345"/>
      <c r="I396" s="345"/>
      <c r="J396" s="345"/>
    </row>
    <row r="397" spans="1:10" x14ac:dyDescent="0.25">
      <c r="A397" s="377" t="s">
        <v>188</v>
      </c>
      <c r="B397" s="378" t="s">
        <v>7</v>
      </c>
      <c r="C397" s="379"/>
      <c r="D397" s="551">
        <v>0</v>
      </c>
      <c r="E397" s="551">
        <v>0</v>
      </c>
      <c r="F397" s="678">
        <v>0</v>
      </c>
      <c r="H397" s="281"/>
      <c r="I397" s="281"/>
      <c r="J397" s="281"/>
    </row>
    <row r="398" spans="1:10" x14ac:dyDescent="0.25">
      <c r="A398" s="371">
        <v>35</v>
      </c>
      <c r="B398" s="372" t="s">
        <v>8</v>
      </c>
      <c r="C398" s="373"/>
      <c r="D398" s="1310">
        <v>0</v>
      </c>
      <c r="E398" s="1310">
        <v>0</v>
      </c>
      <c r="F398" s="538">
        <v>0</v>
      </c>
      <c r="H398" s="281"/>
      <c r="I398" s="281"/>
      <c r="J398" s="281"/>
    </row>
    <row r="399" spans="1:10" x14ac:dyDescent="0.25">
      <c r="A399" s="371"/>
      <c r="B399" s="372" t="s">
        <v>9</v>
      </c>
      <c r="C399" s="373"/>
      <c r="D399" s="1310">
        <v>0</v>
      </c>
      <c r="E399" s="1310">
        <v>0</v>
      </c>
      <c r="F399" s="536">
        <v>0</v>
      </c>
      <c r="H399" s="315"/>
      <c r="I399" s="315"/>
      <c r="J399" s="315"/>
    </row>
    <row r="400" spans="1:10" ht="16.5" thickBot="1" x14ac:dyDescent="0.3">
      <c r="A400" s="382">
        <v>110</v>
      </c>
      <c r="B400" s="383" t="s">
        <v>7</v>
      </c>
      <c r="C400" s="384"/>
      <c r="D400" s="534">
        <v>3.5</v>
      </c>
      <c r="E400" s="534">
        <v>1.5</v>
      </c>
      <c r="F400" s="1240">
        <v>1</v>
      </c>
      <c r="H400" s="288"/>
      <c r="I400" s="288"/>
      <c r="J400" s="288"/>
    </row>
    <row r="401" spans="1:10" ht="16.5" thickBot="1" x14ac:dyDescent="0.3">
      <c r="A401" s="430" t="s">
        <v>136</v>
      </c>
      <c r="B401" s="1440" t="s">
        <v>124</v>
      </c>
      <c r="C401" s="1454"/>
      <c r="D401" s="1451">
        <v>0</v>
      </c>
      <c r="E401" s="1451">
        <v>0</v>
      </c>
      <c r="F401" s="1455">
        <v>0</v>
      </c>
      <c r="H401" s="1521" t="s">
        <v>196</v>
      </c>
      <c r="I401" s="1522"/>
      <c r="J401" s="1523"/>
    </row>
    <row r="402" spans="1:10" ht="16.5" thickBot="1" x14ac:dyDescent="0.3">
      <c r="A402" s="371" t="s">
        <v>95</v>
      </c>
      <c r="B402" s="372"/>
      <c r="C402" s="373"/>
      <c r="D402" s="401"/>
      <c r="E402" s="401"/>
      <c r="F402" s="418"/>
      <c r="H402" s="328" t="s">
        <v>5</v>
      </c>
      <c r="I402" s="329" t="s">
        <v>6</v>
      </c>
      <c r="J402" s="1501" t="s">
        <v>287</v>
      </c>
    </row>
    <row r="403" spans="1:10" x14ac:dyDescent="0.25">
      <c r="A403" s="497" t="s">
        <v>65</v>
      </c>
      <c r="B403" s="372"/>
      <c r="C403" s="373"/>
      <c r="D403" s="1312">
        <v>19</v>
      </c>
      <c r="E403" s="1312">
        <v>13</v>
      </c>
      <c r="F403" s="537">
        <v>6</v>
      </c>
      <c r="H403" s="306">
        <v>0.28999999999999998</v>
      </c>
      <c r="I403" s="297">
        <v>0.2</v>
      </c>
      <c r="J403" s="307">
        <v>0.09</v>
      </c>
    </row>
    <row r="404" spans="1:10" x14ac:dyDescent="0.25">
      <c r="A404" s="497" t="s">
        <v>66</v>
      </c>
      <c r="B404" s="372"/>
      <c r="C404" s="373"/>
      <c r="D404" s="1312">
        <v>6</v>
      </c>
      <c r="E404" s="1312">
        <v>2</v>
      </c>
      <c r="F404" s="537">
        <v>2</v>
      </c>
      <c r="H404" s="308">
        <v>0.09</v>
      </c>
      <c r="I404" s="309">
        <v>0.03</v>
      </c>
      <c r="J404" s="310">
        <v>0.03</v>
      </c>
    </row>
    <row r="405" spans="1:10" ht="16.5" thickBot="1" x14ac:dyDescent="0.3">
      <c r="A405" s="497" t="s">
        <v>67</v>
      </c>
      <c r="B405" s="372"/>
      <c r="C405" s="373"/>
      <c r="D405" s="1312">
        <v>6</v>
      </c>
      <c r="E405" s="1312">
        <v>2</v>
      </c>
      <c r="F405" s="537">
        <v>2</v>
      </c>
      <c r="H405" s="318">
        <v>0.09</v>
      </c>
      <c r="I405" s="319">
        <v>0.03</v>
      </c>
      <c r="J405" s="320">
        <v>0.03</v>
      </c>
    </row>
    <row r="406" spans="1:10" ht="16.5" thickBot="1" x14ac:dyDescent="0.3">
      <c r="A406" s="430" t="s">
        <v>202</v>
      </c>
      <c r="B406" s="440"/>
      <c r="C406" s="441"/>
      <c r="D406" s="1186">
        <v>31</v>
      </c>
      <c r="E406" s="1186">
        <v>17</v>
      </c>
      <c r="F406" s="1187">
        <v>10</v>
      </c>
      <c r="H406" s="333">
        <v>0.47</v>
      </c>
      <c r="I406" s="621">
        <v>0.26</v>
      </c>
      <c r="J406" s="334">
        <v>0.15</v>
      </c>
    </row>
    <row r="407" spans="1:10" ht="16.5" thickBot="1" x14ac:dyDescent="0.3">
      <c r="A407" s="430" t="s">
        <v>199</v>
      </c>
      <c r="B407" s="440"/>
      <c r="C407" s="441"/>
      <c r="D407" s="1186">
        <v>141</v>
      </c>
      <c r="E407" s="1186">
        <v>96</v>
      </c>
      <c r="F407" s="1187">
        <v>59</v>
      </c>
      <c r="H407" s="627">
        <v>2.15</v>
      </c>
      <c r="I407" s="628">
        <v>1.47</v>
      </c>
      <c r="J407" s="629">
        <v>0.91</v>
      </c>
    </row>
    <row r="408" spans="1:10" x14ac:dyDescent="0.25">
      <c r="A408" s="367"/>
      <c r="B408" s="368"/>
      <c r="C408" s="369"/>
      <c r="D408" s="399"/>
      <c r="E408" s="399"/>
      <c r="F408" s="1188"/>
    </row>
    <row r="409" spans="1:10" x14ac:dyDescent="0.25">
      <c r="A409" s="371" t="s">
        <v>13</v>
      </c>
      <c r="B409" s="372" t="s">
        <v>19</v>
      </c>
      <c r="C409" s="373"/>
      <c r="D409" s="552">
        <v>115</v>
      </c>
      <c r="E409" s="552">
        <v>115</v>
      </c>
      <c r="F409" s="540">
        <v>117</v>
      </c>
      <c r="H409" s="1403"/>
      <c r="I409" s="1403"/>
      <c r="J409" s="1403"/>
    </row>
    <row r="410" spans="1:10" x14ac:dyDescent="0.25">
      <c r="A410" s="371"/>
      <c r="B410" s="372" t="s">
        <v>20</v>
      </c>
      <c r="C410" s="373"/>
      <c r="D410" s="552">
        <v>115</v>
      </c>
      <c r="E410" s="552">
        <v>115</v>
      </c>
      <c r="F410" s="540">
        <v>117</v>
      </c>
      <c r="H410" s="238"/>
      <c r="I410" s="238"/>
      <c r="J410" s="238"/>
    </row>
    <row r="411" spans="1:10" x14ac:dyDescent="0.25">
      <c r="A411" s="371" t="s">
        <v>16</v>
      </c>
      <c r="B411" s="372" t="s">
        <v>19</v>
      </c>
      <c r="C411" s="373"/>
      <c r="D411" s="524">
        <v>36</v>
      </c>
      <c r="E411" s="524">
        <v>36</v>
      </c>
      <c r="F411" s="540">
        <v>36</v>
      </c>
      <c r="H411" s="1403"/>
      <c r="I411" s="1403"/>
      <c r="J411" s="1403"/>
    </row>
    <row r="412" spans="1:10" x14ac:dyDescent="0.25">
      <c r="A412" s="371"/>
      <c r="B412" s="372" t="s">
        <v>20</v>
      </c>
      <c r="C412" s="373"/>
      <c r="D412" s="524">
        <v>36</v>
      </c>
      <c r="E412" s="524">
        <v>36</v>
      </c>
      <c r="F412" s="540">
        <v>36</v>
      </c>
    </row>
    <row r="413" spans="1:10" x14ac:dyDescent="0.25">
      <c r="A413" s="371" t="s">
        <v>17</v>
      </c>
      <c r="B413" s="372" t="s">
        <v>19</v>
      </c>
      <c r="C413" s="392"/>
      <c r="D413" s="524">
        <v>10</v>
      </c>
      <c r="E413" s="524">
        <v>10</v>
      </c>
      <c r="F413" s="540">
        <v>10</v>
      </c>
    </row>
    <row r="414" spans="1:10" ht="16.5" thickBot="1" x14ac:dyDescent="0.3">
      <c r="A414" s="382"/>
      <c r="B414" s="383" t="s">
        <v>20</v>
      </c>
      <c r="C414" s="442"/>
      <c r="D414" s="526">
        <v>10</v>
      </c>
      <c r="E414" s="526">
        <v>10</v>
      </c>
      <c r="F414" s="1244">
        <v>10</v>
      </c>
    </row>
    <row r="415" spans="1:10" ht="16.5" thickBot="1" x14ac:dyDescent="0.3">
      <c r="A415" s="389" t="s">
        <v>184</v>
      </c>
      <c r="B415" s="450" t="s">
        <v>124</v>
      </c>
      <c r="C415" s="1456"/>
      <c r="D415" s="1457">
        <v>0</v>
      </c>
      <c r="E415" s="1415">
        <v>0</v>
      </c>
      <c r="F415" s="1458">
        <v>0</v>
      </c>
    </row>
    <row r="416" spans="1:10" ht="16.5" thickBot="1" x14ac:dyDescent="0.3">
      <c r="A416" s="389" t="s">
        <v>194</v>
      </c>
      <c r="B416" s="450" t="s">
        <v>124</v>
      </c>
      <c r="C416" s="454"/>
      <c r="D416" s="1431">
        <v>0</v>
      </c>
      <c r="E416" s="1416">
        <v>0</v>
      </c>
      <c r="F416" s="1459">
        <v>0</v>
      </c>
    </row>
    <row r="417" spans="1:10" ht="16.5" thickBot="1" x14ac:dyDescent="0.3">
      <c r="A417" s="443" t="s">
        <v>238</v>
      </c>
      <c r="B417" s="427"/>
      <c r="C417" s="428"/>
      <c r="D417" s="428"/>
      <c r="E417" s="428"/>
      <c r="F417" s="444"/>
    </row>
    <row r="418" spans="1:10" x14ac:dyDescent="0.25">
      <c r="A418" s="496"/>
      <c r="B418" s="410"/>
      <c r="C418" s="411"/>
      <c r="D418" s="412"/>
      <c r="E418" s="412"/>
      <c r="F418" s="413"/>
    </row>
    <row r="419" spans="1:10" ht="16.5" thickBot="1" x14ac:dyDescent="0.3">
      <c r="A419" s="455" t="s">
        <v>529</v>
      </c>
      <c r="B419" s="414"/>
      <c r="C419" s="667"/>
      <c r="D419" s="668"/>
      <c r="E419" s="668"/>
      <c r="F419" s="669"/>
    </row>
    <row r="420" spans="1:10" ht="15.75" customHeight="1" x14ac:dyDescent="0.25">
      <c r="A420" s="1524" t="s">
        <v>130</v>
      </c>
      <c r="B420" s="364" t="s">
        <v>2</v>
      </c>
      <c r="C420" s="1533" t="s">
        <v>131</v>
      </c>
      <c r="D420" s="1530" t="s">
        <v>521</v>
      </c>
      <c r="E420" s="1531"/>
      <c r="F420" s="1532"/>
    </row>
    <row r="421" spans="1:10" x14ac:dyDescent="0.25">
      <c r="A421" s="1525"/>
      <c r="B421" s="365" t="s">
        <v>3</v>
      </c>
      <c r="C421" s="1534"/>
      <c r="D421" s="1528" t="s">
        <v>5</v>
      </c>
      <c r="E421" s="1528" t="s">
        <v>6</v>
      </c>
      <c r="F421" s="1526" t="s">
        <v>287</v>
      </c>
    </row>
    <row r="422" spans="1:10" ht="16.5" thickBot="1" x14ac:dyDescent="0.3">
      <c r="A422" s="1539"/>
      <c r="B422" s="366" t="s">
        <v>4</v>
      </c>
      <c r="C422" s="1540"/>
      <c r="D422" s="1529"/>
      <c r="E422" s="1529"/>
      <c r="F422" s="1527"/>
      <c r="H422" s="290"/>
    </row>
    <row r="423" spans="1:10" x14ac:dyDescent="0.25">
      <c r="A423" s="367"/>
      <c r="B423" s="368"/>
      <c r="C423" s="369"/>
      <c r="D423" s="399"/>
      <c r="E423" s="399"/>
      <c r="F423" s="400"/>
      <c r="H423" s="290"/>
    </row>
    <row r="424" spans="1:10" x14ac:dyDescent="0.25">
      <c r="A424" s="371"/>
      <c r="B424" s="372" t="s">
        <v>175</v>
      </c>
      <c r="C424" s="373"/>
      <c r="D424" s="539">
        <v>40</v>
      </c>
      <c r="E424" s="539">
        <v>51</v>
      </c>
      <c r="F424" s="539">
        <v>44</v>
      </c>
      <c r="H424" s="281"/>
      <c r="I424" s="281"/>
      <c r="J424" s="281"/>
    </row>
    <row r="425" spans="1:10" x14ac:dyDescent="0.25">
      <c r="A425" s="371" t="s">
        <v>408</v>
      </c>
      <c r="B425" s="372" t="s">
        <v>8</v>
      </c>
      <c r="C425" s="373"/>
      <c r="D425" s="536">
        <v>6.85</v>
      </c>
      <c r="E425" s="536">
        <v>8.85</v>
      </c>
      <c r="F425" s="536">
        <v>7.75</v>
      </c>
      <c r="H425" s="114"/>
      <c r="I425" s="114"/>
      <c r="J425" s="114"/>
    </row>
    <row r="426" spans="1:10" x14ac:dyDescent="0.25">
      <c r="A426" s="371"/>
      <c r="B426" s="372" t="s">
        <v>9</v>
      </c>
      <c r="C426" s="373"/>
      <c r="D426" s="536">
        <v>3.25</v>
      </c>
      <c r="E426" s="536">
        <v>4.4000000000000004</v>
      </c>
      <c r="F426" s="536">
        <v>3.5</v>
      </c>
      <c r="H426" s="290"/>
      <c r="I426" s="290"/>
      <c r="J426" s="290"/>
    </row>
    <row r="427" spans="1:10" x14ac:dyDescent="0.25">
      <c r="A427" s="371"/>
      <c r="B427" s="372"/>
      <c r="C427" s="373"/>
      <c r="D427" s="537"/>
      <c r="E427" s="537"/>
      <c r="F427" s="537"/>
      <c r="H427" s="290"/>
      <c r="I427" s="290"/>
      <c r="J427" s="290"/>
    </row>
    <row r="428" spans="1:10" x14ac:dyDescent="0.25">
      <c r="A428" s="371"/>
      <c r="B428" s="372" t="s">
        <v>175</v>
      </c>
      <c r="C428" s="373"/>
      <c r="D428" s="536">
        <v>-37</v>
      </c>
      <c r="E428" s="536">
        <v>-48</v>
      </c>
      <c r="F428" s="536">
        <v>-41</v>
      </c>
      <c r="H428" s="281"/>
      <c r="I428" s="281"/>
      <c r="J428" s="281"/>
    </row>
    <row r="429" spans="1:10" x14ac:dyDescent="0.25">
      <c r="A429" s="371" t="s">
        <v>409</v>
      </c>
      <c r="B429" s="372" t="s">
        <v>8</v>
      </c>
      <c r="C429" s="373"/>
      <c r="D429" s="536">
        <v>-6.4</v>
      </c>
      <c r="E429" s="536">
        <v>-8.3000000000000007</v>
      </c>
      <c r="F429" s="536">
        <v>-7.1</v>
      </c>
      <c r="H429" s="114"/>
      <c r="I429" s="114"/>
      <c r="J429" s="114"/>
    </row>
    <row r="430" spans="1:10" x14ac:dyDescent="0.25">
      <c r="A430" s="371"/>
      <c r="B430" s="372" t="s">
        <v>9</v>
      </c>
      <c r="C430" s="373"/>
      <c r="D430" s="536">
        <v>3.6</v>
      </c>
      <c r="E430" s="536">
        <v>3.6</v>
      </c>
      <c r="F430" s="536">
        <v>3.6</v>
      </c>
      <c r="H430" s="1403"/>
      <c r="I430" s="1403"/>
      <c r="J430" s="1403"/>
    </row>
    <row r="431" spans="1:10" x14ac:dyDescent="0.25">
      <c r="A431" s="371"/>
      <c r="B431" s="372"/>
      <c r="C431" s="373"/>
      <c r="D431" s="537"/>
      <c r="E431" s="537"/>
      <c r="F431" s="537"/>
      <c r="H431" s="290"/>
      <c r="I431" s="290"/>
      <c r="J431" s="290"/>
    </row>
    <row r="432" spans="1:10" x14ac:dyDescent="0.25">
      <c r="A432" s="371"/>
      <c r="B432" s="372" t="s">
        <v>163</v>
      </c>
      <c r="C432" s="373"/>
      <c r="D432" s="564">
        <v>2.5</v>
      </c>
      <c r="E432" s="564">
        <v>2.5</v>
      </c>
      <c r="F432" s="564">
        <v>2.5</v>
      </c>
      <c r="H432" s="287"/>
      <c r="I432" s="287"/>
      <c r="J432" s="287"/>
    </row>
    <row r="433" spans="1:10" x14ac:dyDescent="0.25">
      <c r="A433" s="371" t="s">
        <v>454</v>
      </c>
      <c r="B433" s="372" t="s">
        <v>8</v>
      </c>
      <c r="C433" s="373"/>
      <c r="D433" s="536">
        <v>0.13</v>
      </c>
      <c r="E433" s="536">
        <v>0.13</v>
      </c>
      <c r="F433" s="536">
        <v>0.13</v>
      </c>
      <c r="H433" s="281"/>
      <c r="I433" s="281"/>
      <c r="J433" s="281"/>
    </row>
    <row r="434" spans="1:10" x14ac:dyDescent="0.25">
      <c r="A434" s="371"/>
      <c r="B434" s="372" t="s">
        <v>9</v>
      </c>
      <c r="C434" s="373"/>
      <c r="D434" s="536">
        <v>0.05</v>
      </c>
      <c r="E434" s="536">
        <v>0.05</v>
      </c>
      <c r="F434" s="536">
        <v>0.05</v>
      </c>
      <c r="H434" s="290"/>
      <c r="I434" s="290"/>
      <c r="J434" s="290"/>
    </row>
    <row r="435" spans="1:10" x14ac:dyDescent="0.25">
      <c r="A435" s="371"/>
      <c r="B435" s="372"/>
      <c r="C435" s="373"/>
      <c r="D435" s="537"/>
      <c r="E435" s="537"/>
      <c r="F435" s="537"/>
      <c r="H435" s="290"/>
      <c r="I435" s="290"/>
      <c r="J435" s="290"/>
    </row>
    <row r="436" spans="1:10" x14ac:dyDescent="0.25">
      <c r="A436" s="371"/>
      <c r="B436" s="372" t="s">
        <v>7</v>
      </c>
      <c r="C436" s="373"/>
      <c r="D436" s="537">
        <v>16</v>
      </c>
      <c r="E436" s="537">
        <v>16</v>
      </c>
      <c r="F436" s="537">
        <v>16</v>
      </c>
      <c r="H436" s="299"/>
      <c r="I436" s="299"/>
      <c r="J436" s="299"/>
    </row>
    <row r="437" spans="1:10" x14ac:dyDescent="0.25">
      <c r="A437" s="371">
        <v>10</v>
      </c>
      <c r="B437" s="372" t="s">
        <v>8</v>
      </c>
      <c r="C437" s="373"/>
      <c r="D437" s="536">
        <v>0.61</v>
      </c>
      <c r="E437" s="536">
        <v>0.61</v>
      </c>
      <c r="F437" s="536">
        <v>0.61</v>
      </c>
      <c r="H437" s="299"/>
      <c r="I437" s="299"/>
      <c r="J437" s="299"/>
    </row>
    <row r="438" spans="1:10" x14ac:dyDescent="0.25">
      <c r="A438" s="371"/>
      <c r="B438" s="372" t="s">
        <v>9</v>
      </c>
      <c r="C438" s="373"/>
      <c r="D438" s="536">
        <v>0.3</v>
      </c>
      <c r="E438" s="536">
        <v>0.3</v>
      </c>
      <c r="F438" s="536">
        <v>0.3</v>
      </c>
      <c r="H438" s="282"/>
      <c r="I438" s="282"/>
      <c r="J438" s="282"/>
    </row>
    <row r="439" spans="1:10" x14ac:dyDescent="0.25">
      <c r="A439" s="371" t="s">
        <v>179</v>
      </c>
      <c r="B439" s="372" t="s">
        <v>7</v>
      </c>
      <c r="C439" s="373"/>
      <c r="D439" s="537">
        <v>2</v>
      </c>
      <c r="E439" s="537">
        <v>2</v>
      </c>
      <c r="F439" s="537">
        <v>2</v>
      </c>
      <c r="H439" s="299"/>
      <c r="I439" s="299"/>
      <c r="J439" s="299"/>
    </row>
    <row r="440" spans="1:10" ht="16.5" thickBot="1" x14ac:dyDescent="0.3">
      <c r="A440" s="382">
        <v>110</v>
      </c>
      <c r="B440" s="383" t="s">
        <v>7</v>
      </c>
      <c r="C440" s="384"/>
      <c r="D440" s="1242">
        <v>2</v>
      </c>
      <c r="E440" s="1242">
        <v>2</v>
      </c>
      <c r="F440" s="1242">
        <v>2</v>
      </c>
      <c r="H440" s="299"/>
      <c r="I440" s="299"/>
      <c r="J440" s="299"/>
    </row>
    <row r="441" spans="1:10" ht="16.5" thickBot="1" x14ac:dyDescent="0.3">
      <c r="A441" s="430" t="s">
        <v>135</v>
      </c>
      <c r="B441" s="1440" t="s">
        <v>124</v>
      </c>
      <c r="C441" s="1454"/>
      <c r="D441" s="1460">
        <v>0</v>
      </c>
      <c r="E441" s="1460">
        <v>0</v>
      </c>
      <c r="F441" s="1460">
        <v>0</v>
      </c>
      <c r="H441" s="1521" t="s">
        <v>196</v>
      </c>
      <c r="I441" s="1522"/>
      <c r="J441" s="1523"/>
    </row>
    <row r="442" spans="1:10" ht="16.5" thickBot="1" x14ac:dyDescent="0.3">
      <c r="A442" s="367" t="s">
        <v>94</v>
      </c>
      <c r="B442" s="368"/>
      <c r="C442" s="369"/>
      <c r="D442" s="1188"/>
      <c r="E442" s="1188"/>
      <c r="F442" s="1188"/>
      <c r="H442" s="328" t="s">
        <v>5</v>
      </c>
      <c r="I442" s="329" t="s">
        <v>6</v>
      </c>
      <c r="J442" s="1501" t="s">
        <v>287</v>
      </c>
    </row>
    <row r="443" spans="1:10" x14ac:dyDescent="0.25">
      <c r="A443" s="497" t="s">
        <v>64</v>
      </c>
      <c r="B443" s="372"/>
      <c r="C443" s="373"/>
      <c r="D443" s="540">
        <v>6</v>
      </c>
      <c r="E443" s="540">
        <v>6</v>
      </c>
      <c r="F443" s="540">
        <v>6</v>
      </c>
      <c r="H443" s="306">
        <v>0.09</v>
      </c>
      <c r="I443" s="297">
        <v>0.09</v>
      </c>
      <c r="J443" s="307">
        <v>0.09</v>
      </c>
    </row>
    <row r="444" spans="1:10" x14ac:dyDescent="0.25">
      <c r="A444" s="497" t="s">
        <v>65</v>
      </c>
      <c r="B444" s="372"/>
      <c r="C444" s="373"/>
      <c r="D444" s="1243">
        <v>3</v>
      </c>
      <c r="E444" s="1243">
        <v>3</v>
      </c>
      <c r="F444" s="1243">
        <v>3</v>
      </c>
      <c r="H444" s="308">
        <v>0.05</v>
      </c>
      <c r="I444" s="309">
        <v>0.05</v>
      </c>
      <c r="J444" s="310">
        <v>0.05</v>
      </c>
    </row>
    <row r="445" spans="1:10" ht="16.5" thickBot="1" x14ac:dyDescent="0.3">
      <c r="A445" s="1414" t="s">
        <v>68</v>
      </c>
      <c r="B445" s="383"/>
      <c r="C445" s="384"/>
      <c r="D445" s="1244">
        <v>7</v>
      </c>
      <c r="E445" s="1244">
        <v>7</v>
      </c>
      <c r="F445" s="1244">
        <v>7</v>
      </c>
      <c r="H445" s="318">
        <v>0.11</v>
      </c>
      <c r="I445" s="319">
        <v>0.11</v>
      </c>
      <c r="J445" s="320">
        <v>0.11</v>
      </c>
    </row>
    <row r="446" spans="1:10" ht="16.5" thickBot="1" x14ac:dyDescent="0.3">
      <c r="A446" s="1461" t="s">
        <v>203</v>
      </c>
      <c r="B446" s="434"/>
      <c r="C446" s="435"/>
      <c r="D446" s="1245">
        <v>16</v>
      </c>
      <c r="E446" s="1245">
        <v>16</v>
      </c>
      <c r="F446" s="1245">
        <v>16</v>
      </c>
      <c r="H446" s="301">
        <v>0.25</v>
      </c>
      <c r="I446" s="302">
        <v>0.25</v>
      </c>
      <c r="J446" s="303">
        <v>0.25</v>
      </c>
    </row>
    <row r="447" spans="1:10" ht="16.5" thickBot="1" x14ac:dyDescent="0.3">
      <c r="A447" s="389" t="s">
        <v>11</v>
      </c>
      <c r="B447" s="387"/>
      <c r="C447" s="388"/>
      <c r="D447" s="1246"/>
      <c r="E447" s="1246"/>
      <c r="F447" s="1246"/>
      <c r="H447" s="290"/>
    </row>
    <row r="448" spans="1:10" x14ac:dyDescent="0.25">
      <c r="A448" s="367"/>
      <c r="B448" s="368"/>
      <c r="C448" s="369"/>
      <c r="D448" s="1188"/>
      <c r="E448" s="1188"/>
      <c r="F448" s="1188"/>
      <c r="H448" s="290"/>
    </row>
    <row r="449" spans="1:10" x14ac:dyDescent="0.25">
      <c r="A449" s="371"/>
      <c r="B449" s="372" t="s">
        <v>7</v>
      </c>
      <c r="C449" s="373"/>
      <c r="D449" s="537">
        <v>8</v>
      </c>
      <c r="E449" s="537">
        <v>8</v>
      </c>
      <c r="F449" s="537">
        <v>8</v>
      </c>
      <c r="H449" s="299"/>
      <c r="I449" s="299"/>
      <c r="J449" s="299"/>
    </row>
    <row r="450" spans="1:10" x14ac:dyDescent="0.25">
      <c r="A450" s="371" t="s">
        <v>183</v>
      </c>
      <c r="B450" s="372" t="s">
        <v>8</v>
      </c>
      <c r="C450" s="373"/>
      <c r="D450" s="536">
        <v>0.04</v>
      </c>
      <c r="E450" s="536">
        <v>0.04</v>
      </c>
      <c r="F450" s="536">
        <v>0.04</v>
      </c>
      <c r="H450" s="299"/>
      <c r="I450" s="299"/>
      <c r="J450" s="299"/>
    </row>
    <row r="451" spans="1:10" x14ac:dyDescent="0.25">
      <c r="A451" s="371"/>
      <c r="B451" s="372" t="s">
        <v>391</v>
      </c>
      <c r="C451" s="373"/>
      <c r="D451" s="536">
        <v>0.16</v>
      </c>
      <c r="E451" s="536">
        <v>0.16</v>
      </c>
      <c r="F451" s="536">
        <v>0.16</v>
      </c>
      <c r="H451" s="290"/>
      <c r="I451" s="290"/>
      <c r="J451" s="290"/>
    </row>
    <row r="452" spans="1:10" ht="16.5" thickBot="1" x14ac:dyDescent="0.3">
      <c r="A452" s="382">
        <v>110</v>
      </c>
      <c r="B452" s="383" t="s">
        <v>30</v>
      </c>
      <c r="C452" s="384"/>
      <c r="D452" s="1242">
        <v>1</v>
      </c>
      <c r="E452" s="1242">
        <v>1</v>
      </c>
      <c r="F452" s="1242">
        <v>1</v>
      </c>
      <c r="H452" s="299"/>
      <c r="I452" s="299"/>
      <c r="J452" s="299"/>
    </row>
    <row r="453" spans="1:10" ht="16.5" thickBot="1" x14ac:dyDescent="0.3">
      <c r="A453" s="430" t="s">
        <v>136</v>
      </c>
      <c r="B453" s="1440" t="s">
        <v>124</v>
      </c>
      <c r="C453" s="1462"/>
      <c r="D453" s="1460">
        <v>0</v>
      </c>
      <c r="E453" s="1460">
        <v>0</v>
      </c>
      <c r="F453" s="1460">
        <v>0</v>
      </c>
      <c r="H453" s="1554" t="s">
        <v>196</v>
      </c>
      <c r="I453" s="1555"/>
      <c r="J453" s="1556"/>
    </row>
    <row r="454" spans="1:10" ht="16.5" thickBot="1" x14ac:dyDescent="0.3">
      <c r="A454" s="367" t="s">
        <v>95</v>
      </c>
      <c r="B454" s="368"/>
      <c r="C454" s="369"/>
      <c r="D454" s="1188"/>
      <c r="E454" s="1188"/>
      <c r="F454" s="1188"/>
      <c r="H454" s="328" t="s">
        <v>5</v>
      </c>
      <c r="I454" s="329" t="s">
        <v>6</v>
      </c>
      <c r="J454" s="1501" t="s">
        <v>287</v>
      </c>
    </row>
    <row r="455" spans="1:10" x14ac:dyDescent="0.25">
      <c r="A455" s="497" t="s">
        <v>66</v>
      </c>
      <c r="B455" s="372"/>
      <c r="C455" s="373"/>
      <c r="D455" s="540">
        <v>1</v>
      </c>
      <c r="E455" s="540">
        <v>1</v>
      </c>
      <c r="F455" s="540">
        <v>1</v>
      </c>
      <c r="H455" s="306">
        <v>0.02</v>
      </c>
      <c r="I455" s="297">
        <v>0.02</v>
      </c>
      <c r="J455" s="307">
        <v>0.02</v>
      </c>
    </row>
    <row r="456" spans="1:10" x14ac:dyDescent="0.25">
      <c r="A456" s="497" t="s">
        <v>63</v>
      </c>
      <c r="B456" s="372"/>
      <c r="C456" s="373"/>
      <c r="D456" s="540">
        <v>1</v>
      </c>
      <c r="E456" s="540">
        <v>1</v>
      </c>
      <c r="F456" s="540">
        <v>1</v>
      </c>
      <c r="H456" s="308">
        <v>0.02</v>
      </c>
      <c r="I456" s="309">
        <v>0.02</v>
      </c>
      <c r="J456" s="310">
        <v>0.02</v>
      </c>
    </row>
    <row r="457" spans="1:10" x14ac:dyDescent="0.25">
      <c r="A457" s="497" t="s">
        <v>69</v>
      </c>
      <c r="B457" s="372"/>
      <c r="C457" s="373"/>
      <c r="D457" s="540">
        <v>0.6</v>
      </c>
      <c r="E457" s="540">
        <v>0.6</v>
      </c>
      <c r="F457" s="540">
        <v>0.6</v>
      </c>
      <c r="H457" s="308">
        <v>0.01</v>
      </c>
      <c r="I457" s="309">
        <v>0.01</v>
      </c>
      <c r="J457" s="310">
        <v>0.01</v>
      </c>
    </row>
    <row r="458" spans="1:10" x14ac:dyDescent="0.25">
      <c r="A458" s="497" t="s">
        <v>70</v>
      </c>
      <c r="B458" s="372"/>
      <c r="C458" s="373"/>
      <c r="D458" s="540">
        <v>1.4</v>
      </c>
      <c r="E458" s="540">
        <v>1.4</v>
      </c>
      <c r="F458" s="540">
        <v>1.4</v>
      </c>
      <c r="H458" s="308">
        <v>0.02</v>
      </c>
      <c r="I458" s="309">
        <v>0.02</v>
      </c>
      <c r="J458" s="310">
        <v>0.02</v>
      </c>
    </row>
    <row r="459" spans="1:10" x14ac:dyDescent="0.25">
      <c r="A459" s="497" t="s">
        <v>67</v>
      </c>
      <c r="B459" s="372"/>
      <c r="C459" s="373"/>
      <c r="D459" s="540">
        <v>2</v>
      </c>
      <c r="E459" s="540">
        <v>2</v>
      </c>
      <c r="F459" s="540">
        <v>2</v>
      </c>
      <c r="H459" s="308">
        <v>0.03</v>
      </c>
      <c r="I459" s="309">
        <v>0.03</v>
      </c>
      <c r="J459" s="310">
        <v>0.03</v>
      </c>
    </row>
    <row r="460" spans="1:10" ht="16.5" thickBot="1" x14ac:dyDescent="0.3">
      <c r="A460" s="1414" t="s">
        <v>72</v>
      </c>
      <c r="B460" s="383"/>
      <c r="C460" s="384"/>
      <c r="D460" s="1244">
        <v>2</v>
      </c>
      <c r="E460" s="1244">
        <v>2</v>
      </c>
      <c r="F460" s="1244">
        <v>2</v>
      </c>
      <c r="H460" s="318">
        <v>0.03</v>
      </c>
      <c r="I460" s="319">
        <v>0.03</v>
      </c>
      <c r="J460" s="320">
        <v>0.03</v>
      </c>
    </row>
    <row r="461" spans="1:10" ht="16.5" thickBot="1" x14ac:dyDescent="0.3">
      <c r="A461" s="1461" t="s">
        <v>204</v>
      </c>
      <c r="B461" s="434"/>
      <c r="C461" s="435"/>
      <c r="D461" s="1247">
        <v>8</v>
      </c>
      <c r="E461" s="1247">
        <v>8</v>
      </c>
      <c r="F461" s="1247">
        <v>8</v>
      </c>
      <c r="H461" s="301">
        <v>0.13</v>
      </c>
      <c r="I461" s="302">
        <v>0.13</v>
      </c>
      <c r="J461" s="303">
        <v>0.13</v>
      </c>
    </row>
    <row r="462" spans="1:10" ht="16.5" thickBot="1" x14ac:dyDescent="0.3">
      <c r="A462" s="430" t="s">
        <v>199</v>
      </c>
      <c r="B462" s="434"/>
      <c r="C462" s="435"/>
      <c r="D462" s="1247">
        <v>24</v>
      </c>
      <c r="E462" s="1247">
        <v>24</v>
      </c>
      <c r="F462" s="1247">
        <v>24</v>
      </c>
      <c r="H462" s="301">
        <v>0.38</v>
      </c>
      <c r="I462" s="302">
        <v>0.38</v>
      </c>
      <c r="J462" s="303">
        <v>0.38</v>
      </c>
    </row>
    <row r="463" spans="1:10" ht="16.5" thickBot="1" x14ac:dyDescent="0.3">
      <c r="A463" s="436"/>
      <c r="B463" s="390"/>
      <c r="C463" s="391"/>
      <c r="D463" s="1248"/>
      <c r="E463" s="1248"/>
      <c r="F463" s="1248"/>
      <c r="H463" s="322"/>
      <c r="I463" s="322"/>
      <c r="J463" s="322"/>
    </row>
    <row r="464" spans="1:10" x14ac:dyDescent="0.25">
      <c r="A464" s="367" t="s">
        <v>13</v>
      </c>
      <c r="B464" s="368" t="s">
        <v>19</v>
      </c>
      <c r="C464" s="369"/>
      <c r="D464" s="1249">
        <v>114</v>
      </c>
      <c r="E464" s="1249">
        <v>114</v>
      </c>
      <c r="F464" s="1249">
        <v>114</v>
      </c>
      <c r="H464" s="1403"/>
      <c r="I464" s="1403"/>
      <c r="J464" s="1403"/>
    </row>
    <row r="465" spans="1:10" x14ac:dyDescent="0.25">
      <c r="A465" s="371" t="s">
        <v>16</v>
      </c>
      <c r="B465" s="372" t="s">
        <v>19</v>
      </c>
      <c r="C465" s="373"/>
      <c r="D465" s="541">
        <v>35.4</v>
      </c>
      <c r="E465" s="541">
        <v>35.4</v>
      </c>
      <c r="F465" s="541">
        <v>35.4</v>
      </c>
      <c r="H465" s="353"/>
      <c r="I465" s="353"/>
      <c r="J465" s="353"/>
    </row>
    <row r="466" spans="1:10" x14ac:dyDescent="0.25">
      <c r="A466" s="371" t="s">
        <v>17</v>
      </c>
      <c r="B466" s="372" t="s">
        <v>19</v>
      </c>
      <c r="C466" s="392"/>
      <c r="D466" s="541">
        <v>10.199999999999999</v>
      </c>
      <c r="E466" s="541">
        <v>10.199999999999999</v>
      </c>
      <c r="F466" s="541">
        <v>10.199999999999999</v>
      </c>
      <c r="H466" s="1403"/>
      <c r="I466" s="1403"/>
      <c r="J466" s="1403"/>
    </row>
    <row r="467" spans="1:10" ht="16.5" thickBot="1" x14ac:dyDescent="0.3">
      <c r="A467" s="382"/>
      <c r="B467" s="383" t="s">
        <v>20</v>
      </c>
      <c r="C467" s="442"/>
      <c r="D467" s="542">
        <v>10.3</v>
      </c>
      <c r="E467" s="542">
        <v>10.3</v>
      </c>
      <c r="F467" s="542">
        <v>10.3</v>
      </c>
      <c r="H467" s="325"/>
      <c r="I467" s="325"/>
      <c r="J467" s="325"/>
    </row>
    <row r="468" spans="1:10" ht="16.5" thickBot="1" x14ac:dyDescent="0.3">
      <c r="A468" s="389" t="s">
        <v>205</v>
      </c>
      <c r="B468" s="450" t="s">
        <v>124</v>
      </c>
      <c r="C468" s="1250"/>
      <c r="D468" s="1250"/>
      <c r="E468" s="1250"/>
      <c r="F468" s="1251"/>
      <c r="H468" s="325"/>
      <c r="I468" s="325"/>
      <c r="J468" s="325"/>
    </row>
    <row r="469" spans="1:10" ht="16.5" thickBot="1" x14ac:dyDescent="0.3">
      <c r="A469" s="389" t="s">
        <v>206</v>
      </c>
      <c r="B469" s="450" t="s">
        <v>124</v>
      </c>
      <c r="C469" s="454"/>
      <c r="D469" s="1463">
        <v>0</v>
      </c>
      <c r="E469" s="1463">
        <v>0</v>
      </c>
      <c r="F469" s="1464">
        <v>0</v>
      </c>
      <c r="H469" s="322"/>
      <c r="I469" s="322"/>
      <c r="J469" s="322"/>
    </row>
    <row r="470" spans="1:10" ht="16.5" thickBot="1" x14ac:dyDescent="0.3">
      <c r="A470" s="405" t="s">
        <v>238</v>
      </c>
      <c r="B470" s="446"/>
      <c r="C470" s="447"/>
      <c r="D470" s="447"/>
      <c r="E470" s="447"/>
      <c r="F470" s="448"/>
    </row>
    <row r="471" spans="1:10" x14ac:dyDescent="0.25">
      <c r="A471" s="496"/>
      <c r="B471" s="324"/>
      <c r="C471" s="317"/>
      <c r="D471" s="327"/>
      <c r="E471" s="327"/>
      <c r="F471" s="395"/>
    </row>
    <row r="472" spans="1:10" ht="16.5" thickBot="1" x14ac:dyDescent="0.3">
      <c r="A472" s="455" t="s">
        <v>530</v>
      </c>
      <c r="B472" s="324"/>
      <c r="C472" s="317"/>
      <c r="D472" s="327"/>
      <c r="E472" s="327"/>
      <c r="F472" s="395"/>
    </row>
    <row r="473" spans="1:10" ht="15.75" customHeight="1" x14ac:dyDescent="0.25">
      <c r="A473" s="1524" t="s">
        <v>130</v>
      </c>
      <c r="B473" s="364" t="s">
        <v>2</v>
      </c>
      <c r="C473" s="1533" t="s">
        <v>131</v>
      </c>
      <c r="D473" s="1530" t="s">
        <v>521</v>
      </c>
      <c r="E473" s="1531"/>
      <c r="F473" s="1532"/>
    </row>
    <row r="474" spans="1:10" x14ac:dyDescent="0.25">
      <c r="A474" s="1525"/>
      <c r="B474" s="365" t="s">
        <v>3</v>
      </c>
      <c r="C474" s="1534"/>
      <c r="D474" s="1528" t="s">
        <v>5</v>
      </c>
      <c r="E474" s="1528" t="s">
        <v>6</v>
      </c>
      <c r="F474" s="1526" t="s">
        <v>287</v>
      </c>
      <c r="H474" s="290"/>
    </row>
    <row r="475" spans="1:10" ht="16.5" thickBot="1" x14ac:dyDescent="0.3">
      <c r="A475" s="1539"/>
      <c r="B475" s="366" t="s">
        <v>4</v>
      </c>
      <c r="C475" s="1540"/>
      <c r="D475" s="1529"/>
      <c r="E475" s="1529"/>
      <c r="F475" s="1527"/>
      <c r="H475" s="290"/>
    </row>
    <row r="476" spans="1:10" x14ac:dyDescent="0.25">
      <c r="A476" s="367"/>
      <c r="B476" s="368"/>
      <c r="C476" s="369"/>
      <c r="D476" s="399"/>
      <c r="E476" s="399"/>
      <c r="F476" s="400"/>
      <c r="H476" s="290"/>
    </row>
    <row r="477" spans="1:10" x14ac:dyDescent="0.25">
      <c r="A477" s="371"/>
      <c r="B477" s="372" t="s">
        <v>170</v>
      </c>
      <c r="C477" s="373" t="s">
        <v>211</v>
      </c>
      <c r="D477" s="693">
        <v>0</v>
      </c>
      <c r="E477" s="1311">
        <v>0</v>
      </c>
      <c r="F477" s="1322">
        <v>0</v>
      </c>
      <c r="H477" s="290"/>
    </row>
    <row r="478" spans="1:10" x14ac:dyDescent="0.25">
      <c r="A478" s="371" t="s">
        <v>398</v>
      </c>
      <c r="B478" s="372" t="s">
        <v>8</v>
      </c>
      <c r="C478" s="373" t="s">
        <v>211</v>
      </c>
      <c r="D478" s="693">
        <v>0</v>
      </c>
      <c r="E478" s="1311">
        <v>0</v>
      </c>
      <c r="F478" s="1322">
        <v>0</v>
      </c>
      <c r="H478" s="290"/>
    </row>
    <row r="479" spans="1:10" x14ac:dyDescent="0.25">
      <c r="A479" s="371"/>
      <c r="B479" s="372" t="s">
        <v>9</v>
      </c>
      <c r="C479" s="373" t="s">
        <v>211</v>
      </c>
      <c r="D479" s="693">
        <v>0</v>
      </c>
      <c r="E479" s="1311">
        <v>0</v>
      </c>
      <c r="F479" s="1322">
        <v>0</v>
      </c>
      <c r="H479" s="290"/>
    </row>
    <row r="480" spans="1:10" x14ac:dyDescent="0.25">
      <c r="A480" s="371"/>
      <c r="B480" s="372"/>
      <c r="C480" s="373"/>
      <c r="D480" s="694"/>
      <c r="E480" s="1312"/>
      <c r="F480" s="1323"/>
      <c r="H480" s="290"/>
    </row>
    <row r="481" spans="1:10" x14ac:dyDescent="0.25">
      <c r="A481" s="371"/>
      <c r="B481" s="372" t="s">
        <v>7</v>
      </c>
      <c r="C481" s="373"/>
      <c r="D481" s="694">
        <v>30.5</v>
      </c>
      <c r="E481" s="1312">
        <v>30.5</v>
      </c>
      <c r="F481" s="1323">
        <v>30.5</v>
      </c>
      <c r="H481" s="1407"/>
      <c r="I481" s="1407"/>
      <c r="J481" s="1407"/>
    </row>
    <row r="482" spans="1:10" x14ac:dyDescent="0.25">
      <c r="A482" s="371" t="s">
        <v>182</v>
      </c>
      <c r="B482" s="372" t="s">
        <v>8</v>
      </c>
      <c r="C482" s="373"/>
      <c r="D482" s="693">
        <v>0.48</v>
      </c>
      <c r="E482" s="1311">
        <v>0.48</v>
      </c>
      <c r="F482" s="1322">
        <v>0.48</v>
      </c>
      <c r="H482" s="281"/>
      <c r="I482" s="281"/>
      <c r="J482" s="281"/>
    </row>
    <row r="483" spans="1:10" x14ac:dyDescent="0.25">
      <c r="A483" s="371"/>
      <c r="B483" s="372" t="s">
        <v>9</v>
      </c>
      <c r="C483" s="373"/>
      <c r="D483" s="693">
        <v>0.17</v>
      </c>
      <c r="E483" s="1311">
        <v>0.17</v>
      </c>
      <c r="F483" s="1322">
        <v>0.17</v>
      </c>
      <c r="H483" s="290"/>
      <c r="I483" s="290"/>
      <c r="J483" s="290"/>
    </row>
    <row r="484" spans="1:10" ht="16.5" thickBot="1" x14ac:dyDescent="0.3">
      <c r="A484" s="371">
        <v>110</v>
      </c>
      <c r="B484" s="372" t="s">
        <v>7</v>
      </c>
      <c r="C484" s="373"/>
      <c r="D484" s="1304">
        <v>1.2</v>
      </c>
      <c r="E484" s="1310">
        <v>1.2</v>
      </c>
      <c r="F484" s="1324">
        <v>1.2</v>
      </c>
      <c r="H484" s="290"/>
    </row>
    <row r="485" spans="1:10" ht="16.5" thickBot="1" x14ac:dyDescent="0.3">
      <c r="A485" s="371"/>
      <c r="B485" s="372"/>
      <c r="C485" s="373"/>
      <c r="D485" s="694"/>
      <c r="E485" s="1312"/>
      <c r="F485" s="1323"/>
      <c r="H485" s="1521" t="s">
        <v>196</v>
      </c>
      <c r="I485" s="1522"/>
      <c r="J485" s="1523"/>
    </row>
    <row r="486" spans="1:10" ht="16.5" thickBot="1" x14ac:dyDescent="0.3">
      <c r="A486" s="371" t="s">
        <v>97</v>
      </c>
      <c r="B486" s="372"/>
      <c r="C486" s="373"/>
      <c r="D486" s="1327"/>
      <c r="E486" s="1329"/>
      <c r="F486" s="1325"/>
      <c r="H486" s="328" t="s">
        <v>5</v>
      </c>
      <c r="I486" s="329" t="s">
        <v>6</v>
      </c>
      <c r="J486" s="1501" t="s">
        <v>287</v>
      </c>
    </row>
    <row r="487" spans="1:10" x14ac:dyDescent="0.25">
      <c r="A487" s="497" t="s">
        <v>64</v>
      </c>
      <c r="B487" s="372"/>
      <c r="C487" s="373"/>
      <c r="D487" s="1327">
        <v>8</v>
      </c>
      <c r="E487" s="1329">
        <v>8</v>
      </c>
      <c r="F487" s="1325">
        <v>8</v>
      </c>
      <c r="H487" s="306">
        <v>0.13</v>
      </c>
      <c r="I487" s="297">
        <v>0.13</v>
      </c>
      <c r="J487" s="307">
        <v>0.13</v>
      </c>
    </row>
    <row r="488" spans="1:10" x14ac:dyDescent="0.25">
      <c r="A488" s="497" t="s">
        <v>65</v>
      </c>
      <c r="B488" s="372"/>
      <c r="C488" s="373"/>
      <c r="D488" s="1327">
        <v>7</v>
      </c>
      <c r="E488" s="1329">
        <v>7</v>
      </c>
      <c r="F488" s="1325">
        <v>7</v>
      </c>
      <c r="H488" s="308">
        <v>0.11</v>
      </c>
      <c r="I488" s="309">
        <v>0.11</v>
      </c>
      <c r="J488" s="310">
        <v>0.11</v>
      </c>
    </row>
    <row r="489" spans="1:10" x14ac:dyDescent="0.25">
      <c r="A489" s="497" t="s">
        <v>66</v>
      </c>
      <c r="B489" s="372"/>
      <c r="C489" s="373"/>
      <c r="D489" s="1327">
        <v>5.5</v>
      </c>
      <c r="E489" s="1329">
        <v>5.5</v>
      </c>
      <c r="F489" s="1325">
        <v>5.5</v>
      </c>
      <c r="H489" s="308">
        <v>0.09</v>
      </c>
      <c r="I489" s="309">
        <v>0.09</v>
      </c>
      <c r="J489" s="310">
        <v>0.09</v>
      </c>
    </row>
    <row r="490" spans="1:10" x14ac:dyDescent="0.25">
      <c r="A490" s="497" t="s">
        <v>63</v>
      </c>
      <c r="B490" s="372"/>
      <c r="C490" s="373"/>
      <c r="D490" s="1327">
        <v>6</v>
      </c>
      <c r="E490" s="1329">
        <v>6</v>
      </c>
      <c r="F490" s="1325">
        <v>6</v>
      </c>
      <c r="H490" s="308">
        <v>0.09</v>
      </c>
      <c r="I490" s="309">
        <v>0.09</v>
      </c>
      <c r="J490" s="310">
        <v>0.09</v>
      </c>
    </row>
    <row r="491" spans="1:10" ht="16.5" thickBot="1" x14ac:dyDescent="0.3">
      <c r="A491" s="1414" t="s">
        <v>68</v>
      </c>
      <c r="B491" s="383"/>
      <c r="C491" s="384"/>
      <c r="D491" s="1328">
        <v>4</v>
      </c>
      <c r="E491" s="1330">
        <v>4</v>
      </c>
      <c r="F491" s="1326">
        <v>4</v>
      </c>
      <c r="H491" s="318">
        <v>0.06</v>
      </c>
      <c r="I491" s="319">
        <v>0.06</v>
      </c>
      <c r="J491" s="320">
        <v>0.06</v>
      </c>
    </row>
    <row r="492" spans="1:10" ht="16.5" thickBot="1" x14ac:dyDescent="0.3">
      <c r="A492" s="430" t="s">
        <v>199</v>
      </c>
      <c r="B492" s="440"/>
      <c r="C492" s="441"/>
      <c r="D492" s="1252">
        <v>30.5</v>
      </c>
      <c r="E492" s="1252">
        <v>30.5</v>
      </c>
      <c r="F492" s="1253">
        <v>30.5</v>
      </c>
      <c r="H492" s="333">
        <v>0.48</v>
      </c>
      <c r="I492" s="621">
        <v>0.48</v>
      </c>
      <c r="J492" s="334">
        <v>0.48</v>
      </c>
    </row>
    <row r="493" spans="1:10" ht="16.5" thickBot="1" x14ac:dyDescent="0.3">
      <c r="A493" s="436"/>
      <c r="B493" s="390"/>
      <c r="C493" s="391"/>
      <c r="D493" s="1189"/>
      <c r="E493" s="1189"/>
      <c r="F493" s="1248"/>
    </row>
    <row r="494" spans="1:10" x14ac:dyDescent="0.25">
      <c r="A494" s="367" t="s">
        <v>13</v>
      </c>
      <c r="B494" s="368" t="s">
        <v>19</v>
      </c>
      <c r="C494" s="369"/>
      <c r="D494" s="399"/>
      <c r="E494" s="399"/>
      <c r="F494" s="1188"/>
    </row>
    <row r="495" spans="1:10" x14ac:dyDescent="0.25">
      <c r="A495" s="371" t="s">
        <v>17</v>
      </c>
      <c r="B495" s="372" t="s">
        <v>19</v>
      </c>
      <c r="C495" s="392"/>
      <c r="D495" s="373">
        <v>10.4</v>
      </c>
      <c r="E495" s="373">
        <v>10.4</v>
      </c>
      <c r="F495" s="1254">
        <v>10.4</v>
      </c>
    </row>
    <row r="496" spans="1:10" ht="16.5" thickBot="1" x14ac:dyDescent="0.3">
      <c r="A496" s="382"/>
      <c r="B496" s="383"/>
      <c r="C496" s="384"/>
      <c r="D496" s="423"/>
      <c r="E496" s="423"/>
      <c r="F496" s="449"/>
    </row>
    <row r="497" spans="1:10" ht="16.5" thickBot="1" x14ac:dyDescent="0.3">
      <c r="A497" s="1255" t="s">
        <v>238</v>
      </c>
      <c r="B497" s="446"/>
      <c r="C497" s="447"/>
      <c r="D497" s="447"/>
      <c r="E497" s="447"/>
      <c r="F497" s="448"/>
    </row>
    <row r="498" spans="1:10" x14ac:dyDescent="0.25">
      <c r="A498" s="496"/>
      <c r="B498" s="410"/>
      <c r="C498" s="411"/>
      <c r="D498" s="412"/>
      <c r="E498" s="412"/>
      <c r="F498" s="413"/>
    </row>
    <row r="499" spans="1:10" ht="16.5" thickBot="1" x14ac:dyDescent="0.3">
      <c r="A499" s="455" t="s">
        <v>531</v>
      </c>
      <c r="B499" s="414"/>
      <c r="C499" s="667"/>
      <c r="D499" s="668"/>
      <c r="E499" s="668"/>
      <c r="F499" s="669"/>
    </row>
    <row r="500" spans="1:10" ht="15.75" customHeight="1" x14ac:dyDescent="0.25">
      <c r="A500" s="1524" t="s">
        <v>130</v>
      </c>
      <c r="B500" s="364" t="s">
        <v>2</v>
      </c>
      <c r="C500" s="1533" t="s">
        <v>131</v>
      </c>
      <c r="D500" s="1530" t="s">
        <v>521</v>
      </c>
      <c r="E500" s="1531"/>
      <c r="F500" s="1532"/>
      <c r="G500" s="350"/>
    </row>
    <row r="501" spans="1:10" x14ac:dyDescent="0.25">
      <c r="A501" s="1525"/>
      <c r="B501" s="365" t="s">
        <v>3</v>
      </c>
      <c r="C501" s="1534"/>
      <c r="D501" s="1528" t="s">
        <v>5</v>
      </c>
      <c r="E501" s="1528" t="s">
        <v>6</v>
      </c>
      <c r="F501" s="1526" t="s">
        <v>287</v>
      </c>
    </row>
    <row r="502" spans="1:10" ht="16.5" thickBot="1" x14ac:dyDescent="0.3">
      <c r="A502" s="1539"/>
      <c r="B502" s="366" t="s">
        <v>4</v>
      </c>
      <c r="C502" s="1540"/>
      <c r="D502" s="1529"/>
      <c r="E502" s="1529"/>
      <c r="F502" s="1527"/>
      <c r="H502" s="290"/>
    </row>
    <row r="503" spans="1:10" x14ac:dyDescent="0.25">
      <c r="A503" s="367"/>
      <c r="B503" s="368"/>
      <c r="C503" s="369"/>
      <c r="D503" s="399"/>
      <c r="E503" s="399"/>
      <c r="F503" s="400"/>
      <c r="H503" s="290"/>
    </row>
    <row r="504" spans="1:10" x14ac:dyDescent="0.25">
      <c r="A504" s="371"/>
      <c r="B504" s="372" t="s">
        <v>163</v>
      </c>
      <c r="C504" s="373" t="s">
        <v>211</v>
      </c>
      <c r="D504" s="1311">
        <v>0</v>
      </c>
      <c r="E504" s="1311">
        <v>0</v>
      </c>
      <c r="F504" s="536">
        <v>0</v>
      </c>
    </row>
    <row r="505" spans="1:10" x14ac:dyDescent="0.25">
      <c r="A505" s="371" t="s">
        <v>407</v>
      </c>
      <c r="B505" s="372" t="s">
        <v>8</v>
      </c>
      <c r="C505" s="373" t="s">
        <v>211</v>
      </c>
      <c r="D505" s="1311">
        <v>0</v>
      </c>
      <c r="E505" s="1311">
        <v>0</v>
      </c>
      <c r="F505" s="536">
        <v>0</v>
      </c>
    </row>
    <row r="506" spans="1:10" x14ac:dyDescent="0.25">
      <c r="A506" s="371"/>
      <c r="B506" s="372" t="s">
        <v>9</v>
      </c>
      <c r="C506" s="373" t="s">
        <v>211</v>
      </c>
      <c r="D506" s="1311">
        <v>0</v>
      </c>
      <c r="E506" s="1311">
        <v>0</v>
      </c>
      <c r="F506" s="536">
        <v>0</v>
      </c>
      <c r="H506" s="290"/>
    </row>
    <row r="507" spans="1:10" x14ac:dyDescent="0.25">
      <c r="A507" s="371"/>
      <c r="B507" s="372"/>
      <c r="C507" s="373"/>
      <c r="D507" s="1312"/>
      <c r="E507" s="1312"/>
      <c r="F507" s="537"/>
      <c r="H507" s="290"/>
    </row>
    <row r="508" spans="1:10" x14ac:dyDescent="0.25">
      <c r="A508" s="371"/>
      <c r="B508" s="372" t="s">
        <v>7</v>
      </c>
      <c r="C508" s="373"/>
      <c r="D508" s="524">
        <v>8</v>
      </c>
      <c r="E508" s="524">
        <v>8</v>
      </c>
      <c r="F508" s="540">
        <v>8</v>
      </c>
      <c r="H508" s="1407"/>
      <c r="I508" s="1407"/>
      <c r="J508" s="1407"/>
    </row>
    <row r="509" spans="1:10" x14ac:dyDescent="0.25">
      <c r="A509" s="371" t="s">
        <v>182</v>
      </c>
      <c r="B509" s="372" t="s">
        <v>8</v>
      </c>
      <c r="C509" s="373"/>
      <c r="D509" s="521">
        <v>0.13</v>
      </c>
      <c r="E509" s="521">
        <v>0.13</v>
      </c>
      <c r="F509" s="608">
        <v>0.13</v>
      </c>
      <c r="H509" s="114"/>
      <c r="I509" s="114"/>
      <c r="J509" s="114"/>
    </row>
    <row r="510" spans="1:10" x14ac:dyDescent="0.25">
      <c r="A510" s="371"/>
      <c r="B510" s="372" t="s">
        <v>9</v>
      </c>
      <c r="C510" s="373"/>
      <c r="D510" s="1311">
        <v>0.06</v>
      </c>
      <c r="E510" s="1311">
        <v>0.06</v>
      </c>
      <c r="F510" s="536">
        <v>0.06</v>
      </c>
      <c r="H510" s="290"/>
      <c r="I510" s="290"/>
      <c r="J510" s="290"/>
    </row>
    <row r="511" spans="1:10" ht="16.5" thickBot="1" x14ac:dyDescent="0.3">
      <c r="A511" s="371">
        <v>110</v>
      </c>
      <c r="B511" s="372" t="s">
        <v>7</v>
      </c>
      <c r="C511" s="373"/>
      <c r="D511" s="521">
        <v>0.56000000000000005</v>
      </c>
      <c r="E511" s="521">
        <v>0.56000000000000005</v>
      </c>
      <c r="F511" s="608">
        <v>0.56000000000000005</v>
      </c>
      <c r="H511" s="290"/>
    </row>
    <row r="512" spans="1:10" ht="16.5" thickBot="1" x14ac:dyDescent="0.3">
      <c r="A512" s="371"/>
      <c r="B512" s="372"/>
      <c r="C512" s="373"/>
      <c r="D512" s="524"/>
      <c r="E512" s="524"/>
      <c r="F512" s="540"/>
      <c r="H512" s="1521" t="s">
        <v>196</v>
      </c>
      <c r="I512" s="1522"/>
      <c r="J512" s="1523"/>
    </row>
    <row r="513" spans="1:10" ht="16.5" thickBot="1" x14ac:dyDescent="0.3">
      <c r="A513" s="371" t="s">
        <v>97</v>
      </c>
      <c r="B513" s="372"/>
      <c r="C513" s="373"/>
      <c r="D513" s="524"/>
      <c r="E513" s="524"/>
      <c r="F513" s="540"/>
      <c r="H513" s="328" t="s">
        <v>5</v>
      </c>
      <c r="I513" s="329" t="s">
        <v>6</v>
      </c>
      <c r="J513" s="1501" t="s">
        <v>287</v>
      </c>
    </row>
    <row r="514" spans="1:10" x14ac:dyDescent="0.25">
      <c r="A514" s="497" t="s">
        <v>64</v>
      </c>
      <c r="B514" s="372"/>
      <c r="C514" s="373"/>
      <c r="D514" s="524">
        <v>2</v>
      </c>
      <c r="E514" s="524">
        <v>2</v>
      </c>
      <c r="F514" s="540">
        <v>2</v>
      </c>
      <c r="H514" s="306">
        <v>0.03</v>
      </c>
      <c r="I514" s="297">
        <v>0.03</v>
      </c>
      <c r="J514" s="307">
        <v>0.03</v>
      </c>
    </row>
    <row r="515" spans="1:10" x14ac:dyDescent="0.25">
      <c r="A515" s="497" t="s">
        <v>65</v>
      </c>
      <c r="B515" s="372"/>
      <c r="C515" s="373"/>
      <c r="D515" s="524">
        <v>4.5</v>
      </c>
      <c r="E515" s="524">
        <v>4.5</v>
      </c>
      <c r="F515" s="540">
        <v>4.5</v>
      </c>
      <c r="H515" s="308">
        <v>7.0000000000000007E-2</v>
      </c>
      <c r="I515" s="309">
        <v>7.0000000000000007E-2</v>
      </c>
      <c r="J515" s="310">
        <v>7.0000000000000007E-2</v>
      </c>
    </row>
    <row r="516" spans="1:10" x14ac:dyDescent="0.25">
      <c r="A516" s="497" t="s">
        <v>66</v>
      </c>
      <c r="B516" s="372"/>
      <c r="C516" s="373"/>
      <c r="D516" s="524">
        <v>1</v>
      </c>
      <c r="E516" s="524">
        <v>1</v>
      </c>
      <c r="F516" s="540">
        <v>1</v>
      </c>
      <c r="H516" s="308">
        <v>0.02</v>
      </c>
      <c r="I516" s="309">
        <v>0.02</v>
      </c>
      <c r="J516" s="310">
        <v>0.02</v>
      </c>
    </row>
    <row r="517" spans="1:10" ht="16.5" thickBot="1" x14ac:dyDescent="0.3">
      <c r="A517" s="1414" t="s">
        <v>63</v>
      </c>
      <c r="B517" s="383"/>
      <c r="C517" s="384"/>
      <c r="D517" s="553">
        <v>1</v>
      </c>
      <c r="E517" s="553">
        <v>1</v>
      </c>
      <c r="F517" s="652">
        <v>1</v>
      </c>
      <c r="H517" s="318">
        <v>0.02</v>
      </c>
      <c r="I517" s="319">
        <v>0.02</v>
      </c>
      <c r="J517" s="320">
        <v>0.02</v>
      </c>
    </row>
    <row r="518" spans="1:10" ht="16.5" thickBot="1" x14ac:dyDescent="0.3">
      <c r="A518" s="430" t="s">
        <v>199</v>
      </c>
      <c r="B518" s="440"/>
      <c r="C518" s="441"/>
      <c r="D518" s="1186">
        <v>9</v>
      </c>
      <c r="E518" s="1186">
        <v>9</v>
      </c>
      <c r="F518" s="1187">
        <v>9</v>
      </c>
      <c r="H518" s="333">
        <v>0.14000000000000001</v>
      </c>
      <c r="I518" s="621">
        <v>0.14000000000000001</v>
      </c>
      <c r="J518" s="334">
        <v>0.14000000000000001</v>
      </c>
    </row>
    <row r="519" spans="1:10" ht="16.5" thickBot="1" x14ac:dyDescent="0.3">
      <c r="A519" s="389" t="s">
        <v>11</v>
      </c>
      <c r="B519" s="387"/>
      <c r="C519" s="388"/>
      <c r="D519" s="1190"/>
      <c r="E519" s="1190"/>
      <c r="F519" s="1246"/>
    </row>
    <row r="520" spans="1:10" ht="16.5" thickBot="1" x14ac:dyDescent="0.3">
      <c r="A520" s="436"/>
      <c r="B520" s="390"/>
      <c r="C520" s="391"/>
      <c r="D520" s="1189"/>
      <c r="E520" s="1189"/>
      <c r="F520" s="1248"/>
    </row>
    <row r="521" spans="1:10" x14ac:dyDescent="0.25">
      <c r="A521" s="367" t="s">
        <v>13</v>
      </c>
      <c r="B521" s="368" t="s">
        <v>19</v>
      </c>
      <c r="C521" s="369" t="s">
        <v>211</v>
      </c>
      <c r="D521" s="1314">
        <v>0</v>
      </c>
      <c r="E521" s="1314">
        <v>0</v>
      </c>
      <c r="F521" s="590">
        <v>0</v>
      </c>
    </row>
    <row r="522" spans="1:10" x14ac:dyDescent="0.25">
      <c r="A522" s="371" t="s">
        <v>17</v>
      </c>
      <c r="B522" s="372" t="s">
        <v>19</v>
      </c>
      <c r="C522" s="392"/>
      <c r="D522" s="520">
        <v>10.4</v>
      </c>
      <c r="E522" s="520">
        <v>10.4</v>
      </c>
      <c r="F522" s="581">
        <v>10.4</v>
      </c>
    </row>
    <row r="523" spans="1:10" ht="16.5" thickBot="1" x14ac:dyDescent="0.3">
      <c r="A523" s="382"/>
      <c r="B523" s="383"/>
      <c r="C523" s="384"/>
      <c r="D523" s="423"/>
      <c r="E523" s="423"/>
      <c r="F523" s="449"/>
    </row>
    <row r="524" spans="1:10" ht="16.5" thickBot="1" x14ac:dyDescent="0.3">
      <c r="A524" s="405" t="s">
        <v>238</v>
      </c>
      <c r="B524" s="446"/>
      <c r="C524" s="447"/>
      <c r="D524" s="447"/>
      <c r="E524" s="447"/>
      <c r="F524" s="448"/>
    </row>
    <row r="525" spans="1:10" x14ac:dyDescent="0.25">
      <c r="A525" s="496"/>
      <c r="B525" s="324"/>
      <c r="C525" s="317"/>
      <c r="D525" s="327"/>
      <c r="E525" s="327"/>
      <c r="F525" s="395"/>
    </row>
    <row r="526" spans="1:10" ht="16.5" thickBot="1" x14ac:dyDescent="0.3">
      <c r="A526" s="455" t="s">
        <v>532</v>
      </c>
      <c r="B526" s="324"/>
      <c r="C526" s="317"/>
      <c r="D526" s="327"/>
      <c r="E526" s="327"/>
      <c r="F526" s="395"/>
    </row>
    <row r="527" spans="1:10" ht="15.75" customHeight="1" x14ac:dyDescent="0.25">
      <c r="A527" s="1524" t="s">
        <v>130</v>
      </c>
      <c r="B527" s="364" t="s">
        <v>2</v>
      </c>
      <c r="C527" s="1533" t="s">
        <v>131</v>
      </c>
      <c r="D527" s="1530" t="s">
        <v>521</v>
      </c>
      <c r="E527" s="1531"/>
      <c r="F527" s="1532"/>
    </row>
    <row r="528" spans="1:10" x14ac:dyDescent="0.25">
      <c r="A528" s="1525"/>
      <c r="B528" s="365" t="s">
        <v>3</v>
      </c>
      <c r="C528" s="1534"/>
      <c r="D528" s="1528" t="s">
        <v>5</v>
      </c>
      <c r="E528" s="1528" t="s">
        <v>6</v>
      </c>
      <c r="F528" s="1526" t="s">
        <v>287</v>
      </c>
    </row>
    <row r="529" spans="1:10" ht="16.5" thickBot="1" x14ac:dyDescent="0.3">
      <c r="A529" s="1525"/>
      <c r="B529" s="365" t="s">
        <v>4</v>
      </c>
      <c r="C529" s="1534"/>
      <c r="D529" s="1529"/>
      <c r="E529" s="1529"/>
      <c r="F529" s="1527"/>
    </row>
    <row r="530" spans="1:10" x14ac:dyDescent="0.25">
      <c r="A530" s="367"/>
      <c r="B530" s="368"/>
      <c r="C530" s="369"/>
      <c r="D530" s="399"/>
      <c r="E530" s="399"/>
      <c r="F530" s="400"/>
      <c r="J530" s="290"/>
    </row>
    <row r="531" spans="1:10" x14ac:dyDescent="0.25">
      <c r="A531" s="371"/>
      <c r="B531" s="372" t="s">
        <v>170</v>
      </c>
      <c r="C531" s="373"/>
      <c r="D531" s="1331">
        <v>18.5</v>
      </c>
      <c r="E531" s="1338">
        <v>30.6</v>
      </c>
      <c r="F531" s="1335">
        <v>18.5</v>
      </c>
      <c r="H531" s="281"/>
      <c r="I531" s="281"/>
      <c r="J531" s="281"/>
    </row>
    <row r="532" spans="1:10" x14ac:dyDescent="0.25">
      <c r="A532" s="371" t="s">
        <v>410</v>
      </c>
      <c r="B532" s="372" t="s">
        <v>216</v>
      </c>
      <c r="C532" s="373"/>
      <c r="D532" s="1331">
        <v>3.2</v>
      </c>
      <c r="E532" s="1338">
        <v>4</v>
      </c>
      <c r="F532" s="1335">
        <v>3.1</v>
      </c>
      <c r="H532" s="281"/>
      <c r="I532" s="281"/>
      <c r="J532" s="281"/>
    </row>
    <row r="533" spans="1:10" x14ac:dyDescent="0.25">
      <c r="A533" s="371"/>
      <c r="B533" s="372" t="s">
        <v>215</v>
      </c>
      <c r="C533" s="373"/>
      <c r="D533" s="1331">
        <v>1</v>
      </c>
      <c r="E533" s="1338">
        <v>2</v>
      </c>
      <c r="F533" s="1335">
        <v>1.5</v>
      </c>
      <c r="H533" s="283"/>
      <c r="I533" s="283"/>
      <c r="J533" s="282"/>
    </row>
    <row r="534" spans="1:10" x14ac:dyDescent="0.25">
      <c r="A534" s="371"/>
      <c r="B534" s="372"/>
      <c r="C534" s="373"/>
      <c r="D534" s="1332"/>
      <c r="E534" s="1339"/>
      <c r="F534" s="1336"/>
      <c r="H534" s="282"/>
      <c r="I534" s="282"/>
      <c r="J534" s="282"/>
    </row>
    <row r="535" spans="1:10" x14ac:dyDescent="0.25">
      <c r="A535" s="371"/>
      <c r="B535" s="372" t="s">
        <v>162</v>
      </c>
      <c r="C535" s="373"/>
      <c r="D535" s="1331">
        <v>13.5</v>
      </c>
      <c r="E535" s="1338">
        <v>32</v>
      </c>
      <c r="F535" s="1335">
        <v>23.6</v>
      </c>
      <c r="H535" s="281"/>
      <c r="I535" s="281"/>
      <c r="J535" s="281"/>
    </row>
    <row r="536" spans="1:10" x14ac:dyDescent="0.25">
      <c r="A536" s="371" t="s">
        <v>411</v>
      </c>
      <c r="B536" s="372" t="s">
        <v>8</v>
      </c>
      <c r="C536" s="373"/>
      <c r="D536" s="1331">
        <v>2.2999999999999998</v>
      </c>
      <c r="E536" s="1338">
        <v>5</v>
      </c>
      <c r="F536" s="1335">
        <v>4</v>
      </c>
      <c r="H536" s="281"/>
      <c r="I536" s="281"/>
      <c r="J536" s="281"/>
    </row>
    <row r="537" spans="1:10" x14ac:dyDescent="0.25">
      <c r="A537" s="371"/>
      <c r="B537" s="372" t="s">
        <v>9</v>
      </c>
      <c r="C537" s="373"/>
      <c r="D537" s="1331">
        <v>-0.7</v>
      </c>
      <c r="E537" s="1338">
        <v>2.5</v>
      </c>
      <c r="F537" s="1335">
        <v>2</v>
      </c>
      <c r="H537" s="282"/>
      <c r="I537" s="282"/>
      <c r="J537" s="282"/>
    </row>
    <row r="538" spans="1:10" x14ac:dyDescent="0.25">
      <c r="A538" s="371"/>
      <c r="B538" s="372"/>
      <c r="C538" s="373"/>
      <c r="D538" s="1331"/>
      <c r="E538" s="1338"/>
      <c r="F538" s="1335"/>
      <c r="H538" s="282"/>
      <c r="I538" s="282"/>
      <c r="J538" s="282"/>
    </row>
    <row r="539" spans="1:10" x14ac:dyDescent="0.25">
      <c r="A539" s="371"/>
      <c r="B539" s="372" t="s">
        <v>171</v>
      </c>
      <c r="C539" s="373"/>
      <c r="D539" s="1333">
        <v>0</v>
      </c>
      <c r="E539" s="1201">
        <v>0</v>
      </c>
      <c r="F539" s="1337">
        <v>0</v>
      </c>
      <c r="H539" s="281"/>
      <c r="I539" s="281"/>
      <c r="J539" s="281"/>
    </row>
    <row r="540" spans="1:10" x14ac:dyDescent="0.25">
      <c r="A540" s="371" t="s">
        <v>412</v>
      </c>
      <c r="B540" s="372" t="s">
        <v>8</v>
      </c>
      <c r="C540" s="373"/>
      <c r="D540" s="1333">
        <v>0</v>
      </c>
      <c r="E540" s="1201">
        <v>0</v>
      </c>
      <c r="F540" s="1337">
        <v>0</v>
      </c>
      <c r="H540" s="281"/>
      <c r="I540" s="281"/>
      <c r="J540" s="281"/>
    </row>
    <row r="541" spans="1:10" x14ac:dyDescent="0.25">
      <c r="A541" s="371"/>
      <c r="B541" s="372" t="s">
        <v>9</v>
      </c>
      <c r="C541" s="373"/>
      <c r="D541" s="1333">
        <v>0</v>
      </c>
      <c r="E541" s="1201">
        <v>0</v>
      </c>
      <c r="F541" s="1337">
        <v>0</v>
      </c>
      <c r="H541" s="780"/>
      <c r="I541" s="780"/>
      <c r="J541" s="780"/>
    </row>
    <row r="542" spans="1:10" x14ac:dyDescent="0.25">
      <c r="A542" s="371"/>
      <c r="B542" s="372"/>
      <c r="C542" s="373"/>
      <c r="D542" s="1332"/>
      <c r="E542" s="1339"/>
      <c r="F542" s="1336"/>
      <c r="H542" s="282"/>
      <c r="I542" s="282"/>
      <c r="J542" s="282"/>
    </row>
    <row r="543" spans="1:10" x14ac:dyDescent="0.25">
      <c r="A543" s="371"/>
      <c r="B543" s="372" t="s">
        <v>7</v>
      </c>
      <c r="C543" s="373"/>
      <c r="D543" s="1334">
        <v>0</v>
      </c>
      <c r="E543" s="1208">
        <v>0</v>
      </c>
      <c r="F543" s="1363">
        <v>0</v>
      </c>
      <c r="H543" s="287"/>
      <c r="I543" s="287"/>
      <c r="J543" s="287"/>
    </row>
    <row r="544" spans="1:10" x14ac:dyDescent="0.25">
      <c r="A544" s="371">
        <v>10</v>
      </c>
      <c r="B544" s="372" t="s">
        <v>8</v>
      </c>
      <c r="C544" s="373"/>
      <c r="D544" s="771">
        <v>0</v>
      </c>
      <c r="E544" s="1201">
        <v>0</v>
      </c>
      <c r="F544" s="932">
        <v>0</v>
      </c>
      <c r="H544" s="294"/>
      <c r="I544" s="294"/>
      <c r="J544" s="294"/>
    </row>
    <row r="545" spans="1:10" x14ac:dyDescent="0.25">
      <c r="A545" s="371"/>
      <c r="B545" s="372" t="s">
        <v>9</v>
      </c>
      <c r="C545" s="373"/>
      <c r="D545" s="1257">
        <v>0</v>
      </c>
      <c r="E545" s="1257">
        <v>0</v>
      </c>
      <c r="F545" s="1364">
        <v>0</v>
      </c>
      <c r="H545" s="351"/>
      <c r="I545" s="351"/>
      <c r="J545" s="351"/>
    </row>
    <row r="546" spans="1:10" x14ac:dyDescent="0.25">
      <c r="A546" s="371" t="s">
        <v>179</v>
      </c>
      <c r="B546" s="372" t="s">
        <v>7</v>
      </c>
      <c r="C546" s="373"/>
      <c r="D546" s="771">
        <v>0</v>
      </c>
      <c r="E546" s="771">
        <v>0</v>
      </c>
      <c r="F546" s="932">
        <v>0</v>
      </c>
      <c r="H546" s="281"/>
      <c r="I546" s="281"/>
      <c r="J546" s="281"/>
    </row>
    <row r="547" spans="1:10" x14ac:dyDescent="0.25">
      <c r="A547" s="371"/>
      <c r="B547" s="372" t="s">
        <v>8</v>
      </c>
      <c r="C547" s="373"/>
      <c r="D547" s="1201">
        <v>0</v>
      </c>
      <c r="E547" s="1201">
        <v>0</v>
      </c>
      <c r="F547" s="1256">
        <v>0</v>
      </c>
      <c r="H547" s="294"/>
      <c r="I547" s="294"/>
      <c r="J547" s="294"/>
    </row>
    <row r="548" spans="1:10" x14ac:dyDescent="0.25">
      <c r="A548" s="371"/>
      <c r="B548" s="372" t="s">
        <v>9</v>
      </c>
      <c r="C548" s="373"/>
      <c r="D548" s="1258">
        <v>0</v>
      </c>
      <c r="E548" s="1259">
        <v>0</v>
      </c>
      <c r="F548" s="1365">
        <v>0</v>
      </c>
      <c r="G548" s="295"/>
      <c r="J548" s="325"/>
    </row>
    <row r="549" spans="1:10" ht="16.5" thickBot="1" x14ac:dyDescent="0.3">
      <c r="A549" s="382">
        <v>110</v>
      </c>
      <c r="B549" s="383" t="s">
        <v>7</v>
      </c>
      <c r="C549" s="384"/>
      <c r="D549" s="1465">
        <v>0</v>
      </c>
      <c r="E549" s="1465">
        <v>0</v>
      </c>
      <c r="F549" s="1466">
        <v>0</v>
      </c>
      <c r="H549" s="281"/>
      <c r="I549" s="281"/>
      <c r="J549" s="281"/>
    </row>
    <row r="550" spans="1:10" ht="16.5" thickBot="1" x14ac:dyDescent="0.3">
      <c r="A550" s="466" t="s">
        <v>135</v>
      </c>
      <c r="B550" s="1436" t="s">
        <v>124</v>
      </c>
      <c r="C550" s="1437"/>
      <c r="D550" s="1467">
        <v>0</v>
      </c>
      <c r="E550" s="1467">
        <v>0</v>
      </c>
      <c r="F550" s="1468">
        <v>0</v>
      </c>
      <c r="H550" s="1554" t="s">
        <v>196</v>
      </c>
      <c r="I550" s="1555"/>
      <c r="J550" s="1556"/>
    </row>
    <row r="551" spans="1:10" ht="16.5" thickBot="1" x14ac:dyDescent="0.3">
      <c r="A551" s="377" t="s">
        <v>94</v>
      </c>
      <c r="B551" s="378"/>
      <c r="C551" s="379"/>
      <c r="D551" s="1260"/>
      <c r="E551" s="1260"/>
      <c r="F551" s="1366"/>
      <c r="H551" s="328" t="s">
        <v>5</v>
      </c>
      <c r="I551" s="329" t="s">
        <v>6</v>
      </c>
      <c r="J551" s="1501" t="s">
        <v>287</v>
      </c>
    </row>
    <row r="552" spans="1:10" x14ac:dyDescent="0.25">
      <c r="A552" s="402" t="s">
        <v>66</v>
      </c>
      <c r="B552" s="372" t="s">
        <v>7</v>
      </c>
      <c r="C552" s="373"/>
      <c r="D552" s="1261">
        <v>40</v>
      </c>
      <c r="E552" s="1204">
        <v>80</v>
      </c>
      <c r="F552" s="1367">
        <v>70</v>
      </c>
      <c r="H552" s="296">
        <v>0.64</v>
      </c>
      <c r="I552" s="297">
        <v>1.26</v>
      </c>
      <c r="J552" s="298">
        <v>1.1000000000000001</v>
      </c>
    </row>
    <row r="553" spans="1:10" x14ac:dyDescent="0.25">
      <c r="A553" s="402" t="s">
        <v>72</v>
      </c>
      <c r="B553" s="372" t="s">
        <v>7</v>
      </c>
      <c r="C553" s="373"/>
      <c r="D553" s="1261">
        <v>10</v>
      </c>
      <c r="E553" s="1204">
        <v>10</v>
      </c>
      <c r="F553" s="1367">
        <v>10</v>
      </c>
      <c r="H553" s="648">
        <v>0.16</v>
      </c>
      <c r="I553" s="309">
        <v>0.16</v>
      </c>
      <c r="J553" s="650">
        <v>0.16</v>
      </c>
    </row>
    <row r="554" spans="1:10" x14ac:dyDescent="0.25">
      <c r="A554" s="402" t="s">
        <v>64</v>
      </c>
      <c r="B554" s="372" t="s">
        <v>7</v>
      </c>
      <c r="C554" s="373"/>
      <c r="D554" s="1261">
        <v>0</v>
      </c>
      <c r="E554" s="1261">
        <v>0</v>
      </c>
      <c r="F554" s="1367">
        <v>0</v>
      </c>
      <c r="H554" s="648">
        <v>0</v>
      </c>
      <c r="I554" s="309">
        <v>0</v>
      </c>
      <c r="J554" s="650">
        <v>0</v>
      </c>
    </row>
    <row r="555" spans="1:10" x14ac:dyDescent="0.25">
      <c r="A555" s="402" t="s">
        <v>67</v>
      </c>
      <c r="B555" s="372" t="s">
        <v>7</v>
      </c>
      <c r="C555" s="373"/>
      <c r="D555" s="1261">
        <v>0</v>
      </c>
      <c r="E555" s="1261">
        <v>0</v>
      </c>
      <c r="F555" s="1367">
        <v>0</v>
      </c>
      <c r="H555" s="648">
        <v>0</v>
      </c>
      <c r="I555" s="309">
        <v>0</v>
      </c>
      <c r="J555" s="650">
        <v>0</v>
      </c>
    </row>
    <row r="556" spans="1:10" x14ac:dyDescent="0.25">
      <c r="A556" s="402" t="s">
        <v>82</v>
      </c>
      <c r="B556" s="372" t="s">
        <v>7</v>
      </c>
      <c r="C556" s="373"/>
      <c r="D556" s="1261">
        <v>0</v>
      </c>
      <c r="E556" s="1204">
        <v>10</v>
      </c>
      <c r="F556" s="1367">
        <v>10</v>
      </c>
      <c r="H556" s="648">
        <v>0</v>
      </c>
      <c r="I556" s="309">
        <v>0.16</v>
      </c>
      <c r="J556" s="650">
        <v>0.16</v>
      </c>
    </row>
    <row r="557" spans="1:10" ht="16.5" thickBot="1" x14ac:dyDescent="0.3">
      <c r="A557" s="402" t="s">
        <v>78</v>
      </c>
      <c r="B557" s="372" t="s">
        <v>7</v>
      </c>
      <c r="C557" s="373"/>
      <c r="D557" s="1261">
        <v>0</v>
      </c>
      <c r="E557" s="1204">
        <v>12</v>
      </c>
      <c r="F557" s="1367">
        <v>3</v>
      </c>
      <c r="H557" s="649">
        <v>0</v>
      </c>
      <c r="I557" s="319">
        <v>0.19</v>
      </c>
      <c r="J557" s="651">
        <v>0.05</v>
      </c>
    </row>
    <row r="558" spans="1:10" ht="16.5" thickBot="1" x14ac:dyDescent="0.3">
      <c r="A558" s="430" t="s">
        <v>200</v>
      </c>
      <c r="B558" s="434"/>
      <c r="C558" s="435"/>
      <c r="D558" s="1262">
        <v>50</v>
      </c>
      <c r="E558" s="1262">
        <v>112</v>
      </c>
      <c r="F558" s="1368">
        <v>93</v>
      </c>
      <c r="H558" s="333">
        <v>0.8</v>
      </c>
      <c r="I558" s="621">
        <v>1.77</v>
      </c>
      <c r="J558" s="334">
        <v>1.47</v>
      </c>
    </row>
    <row r="559" spans="1:10" ht="16.5" thickBot="1" x14ac:dyDescent="0.3">
      <c r="A559" s="389" t="s">
        <v>11</v>
      </c>
      <c r="B559" s="450"/>
      <c r="C559" s="1263"/>
      <c r="D559" s="1264"/>
      <c r="E559" s="1264"/>
      <c r="F559" s="1369"/>
    </row>
    <row r="560" spans="1:10" x14ac:dyDescent="0.25">
      <c r="A560" s="377"/>
      <c r="B560" s="378"/>
      <c r="C560" s="379"/>
      <c r="D560" s="1260"/>
      <c r="E560" s="1260"/>
      <c r="F560" s="1366"/>
    </row>
    <row r="561" spans="1:10" x14ac:dyDescent="0.25">
      <c r="A561" s="371"/>
      <c r="B561" s="372" t="s">
        <v>7</v>
      </c>
      <c r="C561" s="373"/>
      <c r="D561" s="1399">
        <v>321</v>
      </c>
      <c r="E561" s="1208">
        <v>590</v>
      </c>
      <c r="F561" s="1370">
        <v>426</v>
      </c>
      <c r="H561" s="287"/>
      <c r="I561" s="287"/>
      <c r="J561" s="281"/>
    </row>
    <row r="562" spans="1:10" x14ac:dyDescent="0.25">
      <c r="A562" s="371">
        <v>10</v>
      </c>
      <c r="B562" s="372" t="s">
        <v>8</v>
      </c>
      <c r="C562" s="373"/>
      <c r="D562" s="1201">
        <v>5</v>
      </c>
      <c r="E562" s="1201">
        <v>8.4</v>
      </c>
      <c r="F562" s="1256">
        <v>6.7</v>
      </c>
      <c r="H562" s="294"/>
      <c r="I562" s="294"/>
      <c r="J562" s="294"/>
    </row>
    <row r="563" spans="1:10" x14ac:dyDescent="0.25">
      <c r="A563" s="371"/>
      <c r="B563" s="372" t="s">
        <v>9</v>
      </c>
      <c r="C563" s="373"/>
      <c r="D563" s="1203">
        <v>-1</v>
      </c>
      <c r="E563" s="1203">
        <v>4.2</v>
      </c>
      <c r="F563" s="1202">
        <v>3.35</v>
      </c>
      <c r="H563" s="351"/>
      <c r="I563" s="351"/>
      <c r="J563" s="351"/>
    </row>
    <row r="564" spans="1:10" x14ac:dyDescent="0.25">
      <c r="A564" s="371" t="s">
        <v>180</v>
      </c>
      <c r="B564" s="372" t="s">
        <v>7</v>
      </c>
      <c r="C564" s="373"/>
      <c r="D564" s="771">
        <v>9</v>
      </c>
      <c r="E564" s="771">
        <v>24</v>
      </c>
      <c r="F564" s="932">
        <v>7</v>
      </c>
      <c r="H564" s="287"/>
      <c r="I564" s="287"/>
      <c r="J564" s="281"/>
    </row>
    <row r="565" spans="1:10" x14ac:dyDescent="0.25">
      <c r="A565" s="371"/>
      <c r="B565" s="372" t="s">
        <v>8</v>
      </c>
      <c r="C565" s="373"/>
      <c r="D565" s="771">
        <v>0.5</v>
      </c>
      <c r="E565" s="771">
        <v>0.6</v>
      </c>
      <c r="F565" s="932">
        <v>0.4</v>
      </c>
      <c r="H565" s="294"/>
      <c r="I565" s="294"/>
      <c r="J565" s="294"/>
    </row>
    <row r="566" spans="1:10" x14ac:dyDescent="0.25">
      <c r="A566" s="371"/>
      <c r="B566" s="372" t="s">
        <v>9</v>
      </c>
      <c r="C566" s="373"/>
      <c r="D566" s="1203">
        <v>-0.15</v>
      </c>
      <c r="E566" s="1203">
        <v>0.35</v>
      </c>
      <c r="F566" s="1202">
        <v>0.2</v>
      </c>
      <c r="J566" s="345"/>
    </row>
    <row r="567" spans="1:10" ht="16.5" thickBot="1" x14ac:dyDescent="0.3">
      <c r="A567" s="374">
        <v>110</v>
      </c>
      <c r="B567" s="375" t="s">
        <v>7</v>
      </c>
      <c r="C567" s="376"/>
      <c r="D567" s="1469">
        <v>32</v>
      </c>
      <c r="E567" s="1469">
        <v>62.5</v>
      </c>
      <c r="F567" s="1470">
        <v>42</v>
      </c>
      <c r="H567" s="281"/>
      <c r="I567" s="281"/>
      <c r="J567" s="281"/>
    </row>
    <row r="568" spans="1:10" ht="16.5" thickBot="1" x14ac:dyDescent="0.3">
      <c r="A568" s="389" t="s">
        <v>136</v>
      </c>
      <c r="B568" s="450" t="s">
        <v>124</v>
      </c>
      <c r="C568" s="454"/>
      <c r="D568" s="1467">
        <v>0</v>
      </c>
      <c r="E568" s="1467">
        <v>0</v>
      </c>
      <c r="F568" s="1468">
        <v>0</v>
      </c>
      <c r="H568" s="1554" t="s">
        <v>196</v>
      </c>
      <c r="I568" s="1555"/>
      <c r="J568" s="1556"/>
    </row>
    <row r="569" spans="1:10" ht="16.5" thickBot="1" x14ac:dyDescent="0.3">
      <c r="A569" s="377" t="s">
        <v>97</v>
      </c>
      <c r="B569" s="378"/>
      <c r="C569" s="379"/>
      <c r="D569" s="1260"/>
      <c r="E569" s="1260"/>
      <c r="F569" s="1366"/>
      <c r="H569" s="328" t="s">
        <v>5</v>
      </c>
      <c r="I569" s="329" t="s">
        <v>6</v>
      </c>
      <c r="J569" s="1501" t="s">
        <v>287</v>
      </c>
    </row>
    <row r="570" spans="1:10" x14ac:dyDescent="0.25">
      <c r="A570" s="402" t="s">
        <v>65</v>
      </c>
      <c r="B570" s="372" t="s">
        <v>7</v>
      </c>
      <c r="C570" s="373"/>
      <c r="D570" s="1261">
        <v>25</v>
      </c>
      <c r="E570" s="1261">
        <v>115</v>
      </c>
      <c r="F570" s="1367">
        <v>97</v>
      </c>
      <c r="H570" s="306">
        <v>0.39</v>
      </c>
      <c r="I570" s="297">
        <v>1.81</v>
      </c>
      <c r="J570" s="307">
        <v>1.52</v>
      </c>
    </row>
    <row r="571" spans="1:10" x14ac:dyDescent="0.25">
      <c r="A571" s="402" t="s">
        <v>68</v>
      </c>
      <c r="B571" s="372" t="s">
        <v>7</v>
      </c>
      <c r="C571" s="373"/>
      <c r="D571" s="1261">
        <v>78</v>
      </c>
      <c r="E571" s="1261">
        <v>90</v>
      </c>
      <c r="F571" s="1367">
        <v>102</v>
      </c>
      <c r="H571" s="308">
        <v>1.22</v>
      </c>
      <c r="I571" s="309">
        <v>1.41</v>
      </c>
      <c r="J571" s="310">
        <v>1.6</v>
      </c>
    </row>
    <row r="572" spans="1:10" x14ac:dyDescent="0.25">
      <c r="A572" s="402" t="s">
        <v>63</v>
      </c>
      <c r="B572" s="372" t="s">
        <v>7</v>
      </c>
      <c r="C572" s="373"/>
      <c r="D572" s="1261">
        <v>36</v>
      </c>
      <c r="E572" s="1261">
        <v>75</v>
      </c>
      <c r="F572" s="1367">
        <v>86</v>
      </c>
      <c r="H572" s="308">
        <v>0.56000000000000005</v>
      </c>
      <c r="I572" s="309">
        <v>1.18</v>
      </c>
      <c r="J572" s="310">
        <v>1.35</v>
      </c>
    </row>
    <row r="573" spans="1:10" x14ac:dyDescent="0.25">
      <c r="A573" s="402" t="s">
        <v>70</v>
      </c>
      <c r="B573" s="372" t="s">
        <v>7</v>
      </c>
      <c r="C573" s="373"/>
      <c r="D573" s="1261">
        <v>0</v>
      </c>
      <c r="E573" s="1261">
        <v>0</v>
      </c>
      <c r="F573" s="1367">
        <v>0</v>
      </c>
      <c r="H573" s="308">
        <v>0</v>
      </c>
      <c r="I573" s="309">
        <v>0</v>
      </c>
      <c r="J573" s="310">
        <v>0</v>
      </c>
    </row>
    <row r="574" spans="1:10" x14ac:dyDescent="0.25">
      <c r="A574" s="402" t="s">
        <v>69</v>
      </c>
      <c r="B574" s="372" t="s">
        <v>7</v>
      </c>
      <c r="C574" s="373"/>
      <c r="D574" s="1261">
        <v>22</v>
      </c>
      <c r="E574" s="1261">
        <v>56</v>
      </c>
      <c r="F574" s="1367">
        <v>41</v>
      </c>
      <c r="H574" s="308">
        <v>0.34</v>
      </c>
      <c r="I574" s="309">
        <v>0.88</v>
      </c>
      <c r="J574" s="310">
        <v>0.64</v>
      </c>
    </row>
    <row r="575" spans="1:10" x14ac:dyDescent="0.25">
      <c r="A575" s="402" t="s">
        <v>79</v>
      </c>
      <c r="B575" s="372" t="s">
        <v>7</v>
      </c>
      <c r="C575" s="373"/>
      <c r="D575" s="1261">
        <v>0</v>
      </c>
      <c r="E575" s="1261">
        <v>112</v>
      </c>
      <c r="F575" s="1367">
        <v>33</v>
      </c>
      <c r="H575" s="308">
        <v>0</v>
      </c>
      <c r="I575" s="309">
        <v>1.76</v>
      </c>
      <c r="J575" s="310">
        <v>0.52</v>
      </c>
    </row>
    <row r="576" spans="1:10" ht="16.5" thickBot="1" x14ac:dyDescent="0.3">
      <c r="A576" s="461" t="s">
        <v>80</v>
      </c>
      <c r="B576" s="375"/>
      <c r="C576" s="376"/>
      <c r="D576" s="773">
        <v>6.8</v>
      </c>
      <c r="E576" s="773">
        <v>12</v>
      </c>
      <c r="F576" s="992">
        <v>0</v>
      </c>
      <c r="H576" s="318">
        <v>0.11</v>
      </c>
      <c r="I576" s="319">
        <v>0.19</v>
      </c>
      <c r="J576" s="320">
        <v>0</v>
      </c>
    </row>
    <row r="577" spans="1:12" ht="16.5" thickBot="1" x14ac:dyDescent="0.3">
      <c r="A577" s="430" t="s">
        <v>201</v>
      </c>
      <c r="B577" s="440"/>
      <c r="C577" s="441"/>
      <c r="D577" s="1265">
        <v>168</v>
      </c>
      <c r="E577" s="1265">
        <v>460</v>
      </c>
      <c r="F577" s="1371">
        <v>359</v>
      </c>
      <c r="H577" s="333">
        <v>2.62</v>
      </c>
      <c r="I577" s="621">
        <v>7.23</v>
      </c>
      <c r="J577" s="334">
        <v>5.63</v>
      </c>
    </row>
    <row r="578" spans="1:12" ht="16.5" thickBot="1" x14ac:dyDescent="0.3">
      <c r="A578" s="430" t="s">
        <v>199</v>
      </c>
      <c r="B578" s="434"/>
      <c r="C578" s="435"/>
      <c r="D578" s="1266">
        <v>218</v>
      </c>
      <c r="E578" s="1266">
        <v>572</v>
      </c>
      <c r="F578" s="1372">
        <v>452</v>
      </c>
      <c r="H578" s="333">
        <v>3.42</v>
      </c>
      <c r="I578" s="621">
        <v>9</v>
      </c>
      <c r="J578" s="334">
        <v>7.1</v>
      </c>
    </row>
    <row r="579" spans="1:12" x14ac:dyDescent="0.25">
      <c r="A579" s="371" t="s">
        <v>13</v>
      </c>
      <c r="B579" s="372" t="s">
        <v>19</v>
      </c>
      <c r="C579" s="373"/>
      <c r="D579" s="1203">
        <v>113.8</v>
      </c>
      <c r="E579" s="1203">
        <v>112</v>
      </c>
      <c r="F579" s="1202">
        <v>112</v>
      </c>
    </row>
    <row r="580" spans="1:12" x14ac:dyDescent="0.25">
      <c r="A580" s="371"/>
      <c r="B580" s="372" t="s">
        <v>20</v>
      </c>
      <c r="C580" s="373"/>
      <c r="D580" s="1203">
        <v>113.3</v>
      </c>
      <c r="E580" s="1203">
        <v>111.8</v>
      </c>
      <c r="F580" s="1202">
        <v>111.8</v>
      </c>
      <c r="H580" s="1403"/>
      <c r="I580" s="1403"/>
      <c r="J580" s="780"/>
    </row>
    <row r="581" spans="1:12" x14ac:dyDescent="0.25">
      <c r="A581" s="371" t="s">
        <v>16</v>
      </c>
      <c r="B581" s="372" t="s">
        <v>19</v>
      </c>
      <c r="C581" s="373"/>
      <c r="D581" s="1203">
        <v>35.9</v>
      </c>
      <c r="E581" s="1203">
        <v>35.799999999999997</v>
      </c>
      <c r="F581" s="1202">
        <v>35.799999999999997</v>
      </c>
      <c r="H581" s="282"/>
      <c r="I581" s="282"/>
      <c r="J581" s="282"/>
    </row>
    <row r="582" spans="1:12" x14ac:dyDescent="0.25">
      <c r="A582" s="371"/>
      <c r="B582" s="372" t="s">
        <v>20</v>
      </c>
      <c r="C582" s="373"/>
      <c r="D582" s="1203">
        <v>36.5</v>
      </c>
      <c r="E582" s="1203">
        <v>36.5</v>
      </c>
      <c r="F582" s="1202">
        <v>36.5</v>
      </c>
      <c r="H582" s="1403"/>
      <c r="I582" s="1403"/>
      <c r="J582" s="1403"/>
    </row>
    <row r="583" spans="1:12" x14ac:dyDescent="0.25">
      <c r="A583" s="371" t="s">
        <v>17</v>
      </c>
      <c r="B583" s="372" t="s">
        <v>19</v>
      </c>
      <c r="C583" s="373"/>
      <c r="D583" s="1203">
        <v>10.5</v>
      </c>
      <c r="E583" s="1203">
        <v>10.38</v>
      </c>
      <c r="F583" s="1202">
        <v>10.38</v>
      </c>
      <c r="H583" s="290"/>
      <c r="I583" s="290"/>
      <c r="J583" s="290"/>
    </row>
    <row r="584" spans="1:12" ht="16.5" thickBot="1" x14ac:dyDescent="0.3">
      <c r="A584" s="374"/>
      <c r="B584" s="375" t="s">
        <v>20</v>
      </c>
      <c r="C584" s="376"/>
      <c r="D584" s="1267">
        <v>10.3</v>
      </c>
      <c r="E584" s="1267">
        <v>10.38</v>
      </c>
      <c r="F584" s="1373">
        <v>10.38</v>
      </c>
      <c r="H584" s="315"/>
      <c r="I584" s="315"/>
      <c r="J584" s="315"/>
    </row>
    <row r="585" spans="1:12" s="115" customFormat="1" ht="16.5" thickBot="1" x14ac:dyDescent="0.3">
      <c r="A585" s="389" t="s">
        <v>164</v>
      </c>
      <c r="B585" s="387"/>
      <c r="C585" s="454"/>
      <c r="D585" s="1415">
        <v>0</v>
      </c>
      <c r="E585" s="1415">
        <v>0</v>
      </c>
      <c r="F585" s="1422">
        <v>0</v>
      </c>
      <c r="G585" s="284"/>
      <c r="H585" s="284"/>
      <c r="I585" s="284"/>
      <c r="J585" s="284"/>
      <c r="K585" s="112"/>
      <c r="L585" s="112"/>
    </row>
    <row r="586" spans="1:12" ht="16.5" thickBot="1" x14ac:dyDescent="0.3">
      <c r="A586" s="1255" t="s">
        <v>238</v>
      </c>
      <c r="B586" s="446"/>
      <c r="C586" s="447"/>
      <c r="D586" s="447"/>
      <c r="E586" s="447"/>
      <c r="F586" s="448"/>
    </row>
    <row r="587" spans="1:12" x14ac:dyDescent="0.25">
      <c r="A587" s="496"/>
      <c r="B587" s="410"/>
      <c r="C587" s="411"/>
      <c r="D587" s="412"/>
      <c r="E587" s="412"/>
      <c r="F587" s="413"/>
    </row>
    <row r="588" spans="1:12" ht="16.5" thickBot="1" x14ac:dyDescent="0.3">
      <c r="A588" s="455" t="s">
        <v>60</v>
      </c>
      <c r="B588" s="414"/>
      <c r="C588" s="667"/>
      <c r="D588" s="667"/>
      <c r="E588" s="667"/>
      <c r="F588" s="669"/>
    </row>
    <row r="589" spans="1:12" ht="15.75" customHeight="1" x14ac:dyDescent="0.25">
      <c r="A589" s="1524" t="s">
        <v>130</v>
      </c>
      <c r="B589" s="364" t="s">
        <v>2</v>
      </c>
      <c r="C589" s="1533" t="s">
        <v>131</v>
      </c>
      <c r="D589" s="1530" t="s">
        <v>521</v>
      </c>
      <c r="E589" s="1531"/>
      <c r="F589" s="1532"/>
      <c r="H589" s="290"/>
    </row>
    <row r="590" spans="1:12" x14ac:dyDescent="0.25">
      <c r="A590" s="1525"/>
      <c r="B590" s="365" t="s">
        <v>3</v>
      </c>
      <c r="C590" s="1534"/>
      <c r="D590" s="1528" t="s">
        <v>5</v>
      </c>
      <c r="E590" s="1528" t="s">
        <v>6</v>
      </c>
      <c r="F590" s="1526" t="s">
        <v>287</v>
      </c>
      <c r="H590" s="290"/>
    </row>
    <row r="591" spans="1:12" ht="16.5" thickBot="1" x14ac:dyDescent="0.3">
      <c r="A591" s="1539"/>
      <c r="B591" s="366" t="s">
        <v>4</v>
      </c>
      <c r="C591" s="1540"/>
      <c r="D591" s="1529"/>
      <c r="E591" s="1529"/>
      <c r="F591" s="1527"/>
      <c r="H591" s="290"/>
    </row>
    <row r="592" spans="1:12" x14ac:dyDescent="0.25">
      <c r="A592" s="377"/>
      <c r="B592" s="378" t="s">
        <v>7</v>
      </c>
      <c r="C592" s="373"/>
      <c r="D592" s="1268">
        <v>39.200000000000003</v>
      </c>
      <c r="E592" s="1268">
        <v>57.8</v>
      </c>
      <c r="F592" s="1269">
        <v>39.700000000000003</v>
      </c>
      <c r="H592" s="281"/>
      <c r="I592" s="281"/>
      <c r="J592" s="281"/>
    </row>
    <row r="593" spans="1:10" x14ac:dyDescent="0.25">
      <c r="A593" s="371" t="s">
        <v>413</v>
      </c>
      <c r="B593" s="372" t="s">
        <v>8</v>
      </c>
      <c r="C593" s="373"/>
      <c r="D593" s="1268">
        <v>7</v>
      </c>
      <c r="E593" s="1268">
        <v>10</v>
      </c>
      <c r="F593" s="1269">
        <v>7</v>
      </c>
      <c r="H593" s="281"/>
      <c r="I593" s="281"/>
      <c r="J593" s="281"/>
    </row>
    <row r="594" spans="1:10" x14ac:dyDescent="0.25">
      <c r="A594" s="371"/>
      <c r="B594" s="372" t="s">
        <v>9</v>
      </c>
      <c r="C594" s="373"/>
      <c r="D594" s="1268">
        <v>3.5</v>
      </c>
      <c r="E594" s="1268">
        <v>5</v>
      </c>
      <c r="F594" s="1269">
        <v>3.5</v>
      </c>
      <c r="H594" s="282"/>
      <c r="I594" s="282"/>
      <c r="J594" s="282"/>
    </row>
    <row r="595" spans="1:10" x14ac:dyDescent="0.25">
      <c r="A595" s="371"/>
      <c r="B595" s="372"/>
      <c r="C595" s="373"/>
      <c r="D595" s="433"/>
      <c r="E595" s="433"/>
      <c r="F595" s="1185"/>
      <c r="H595" s="282"/>
      <c r="I595" s="282"/>
      <c r="J595" s="282"/>
    </row>
    <row r="596" spans="1:10" x14ac:dyDescent="0.25">
      <c r="A596" s="371"/>
      <c r="B596" s="372" t="s">
        <v>7</v>
      </c>
      <c r="C596" s="373"/>
      <c r="D596" s="1268">
        <v>39.200000000000003</v>
      </c>
      <c r="E596" s="1268">
        <v>52</v>
      </c>
      <c r="F596" s="1269">
        <v>39.700000000000003</v>
      </c>
      <c r="H596" s="281"/>
      <c r="I596" s="281"/>
      <c r="J596" s="281"/>
    </row>
    <row r="597" spans="1:10" x14ac:dyDescent="0.25">
      <c r="A597" s="371" t="s">
        <v>414</v>
      </c>
      <c r="B597" s="372" t="s">
        <v>8</v>
      </c>
      <c r="C597" s="373"/>
      <c r="D597" s="1268">
        <v>7</v>
      </c>
      <c r="E597" s="1268">
        <v>9</v>
      </c>
      <c r="F597" s="1269">
        <v>7</v>
      </c>
      <c r="H597" s="281"/>
      <c r="I597" s="281"/>
      <c r="J597" s="281"/>
    </row>
    <row r="598" spans="1:10" x14ac:dyDescent="0.25">
      <c r="A598" s="371"/>
      <c r="B598" s="372" t="s">
        <v>9</v>
      </c>
      <c r="C598" s="373"/>
      <c r="D598" s="1268">
        <v>3.5</v>
      </c>
      <c r="E598" s="1268">
        <v>4.5</v>
      </c>
      <c r="F598" s="1269">
        <v>3.5</v>
      </c>
      <c r="H598" s="282"/>
      <c r="I598" s="282"/>
      <c r="J598" s="282"/>
    </row>
    <row r="599" spans="1:10" x14ac:dyDescent="0.25">
      <c r="A599" s="371"/>
      <c r="B599" s="372"/>
      <c r="C599" s="373"/>
      <c r="D599" s="433"/>
      <c r="E599" s="433"/>
      <c r="F599" s="1185"/>
      <c r="H599" s="282"/>
      <c r="I599" s="282"/>
      <c r="J599" s="282"/>
    </row>
    <row r="600" spans="1:10" x14ac:dyDescent="0.25">
      <c r="A600" s="371"/>
      <c r="B600" s="372" t="s">
        <v>221</v>
      </c>
      <c r="C600" s="373"/>
      <c r="D600" s="1268">
        <v>-11.2</v>
      </c>
      <c r="E600" s="1268">
        <v>-28.9</v>
      </c>
      <c r="F600" s="1269">
        <v>-22.7</v>
      </c>
      <c r="H600" s="281"/>
      <c r="I600" s="281"/>
      <c r="J600" s="281"/>
    </row>
    <row r="601" spans="1:10" x14ac:dyDescent="0.25">
      <c r="A601" s="371" t="s">
        <v>415</v>
      </c>
      <c r="B601" s="372" t="s">
        <v>222</v>
      </c>
      <c r="C601" s="373"/>
      <c r="D601" s="1268">
        <v>-2</v>
      </c>
      <c r="E601" s="1268">
        <v>-5</v>
      </c>
      <c r="F601" s="1269">
        <v>-4</v>
      </c>
      <c r="H601" s="281"/>
      <c r="I601" s="281"/>
      <c r="J601" s="281"/>
    </row>
    <row r="602" spans="1:10" x14ac:dyDescent="0.25">
      <c r="A602" s="371"/>
      <c r="B602" s="372" t="s">
        <v>223</v>
      </c>
      <c r="C602" s="373"/>
      <c r="D602" s="1268">
        <v>1</v>
      </c>
      <c r="E602" s="1268">
        <v>2.5</v>
      </c>
      <c r="F602" s="1269">
        <v>2</v>
      </c>
      <c r="H602" s="282"/>
      <c r="I602" s="282"/>
      <c r="J602" s="282"/>
    </row>
    <row r="603" spans="1:10" x14ac:dyDescent="0.25">
      <c r="A603" s="371"/>
      <c r="B603" s="372"/>
      <c r="C603" s="373"/>
      <c r="D603" s="433"/>
      <c r="E603" s="433"/>
      <c r="F603" s="1185"/>
      <c r="H603" s="282"/>
      <c r="I603" s="282"/>
      <c r="J603" s="282"/>
    </row>
    <row r="604" spans="1:10" x14ac:dyDescent="0.25">
      <c r="A604" s="371"/>
      <c r="B604" s="372" t="s">
        <v>221</v>
      </c>
      <c r="C604" s="373"/>
      <c r="D604" s="1268">
        <v>-11.2</v>
      </c>
      <c r="E604" s="1268">
        <v>-23.1</v>
      </c>
      <c r="F604" s="1269">
        <v>-17</v>
      </c>
      <c r="H604" s="281"/>
      <c r="I604" s="281"/>
      <c r="J604" s="281"/>
    </row>
    <row r="605" spans="1:10" x14ac:dyDescent="0.25">
      <c r="A605" s="371" t="s">
        <v>416</v>
      </c>
      <c r="B605" s="372" t="s">
        <v>222</v>
      </c>
      <c r="C605" s="373"/>
      <c r="D605" s="1270">
        <v>-2</v>
      </c>
      <c r="E605" s="1270">
        <v>-4</v>
      </c>
      <c r="F605" s="1271">
        <v>-3</v>
      </c>
      <c r="H605" s="281"/>
      <c r="I605" s="281"/>
      <c r="J605" s="281"/>
    </row>
    <row r="606" spans="1:10" x14ac:dyDescent="0.25">
      <c r="A606" s="371"/>
      <c r="B606" s="372" t="s">
        <v>223</v>
      </c>
      <c r="C606" s="373"/>
      <c r="D606" s="1268">
        <v>1</v>
      </c>
      <c r="E606" s="1268">
        <v>2</v>
      </c>
      <c r="F606" s="1269">
        <v>1.5</v>
      </c>
      <c r="H606" s="282"/>
      <c r="I606" s="282"/>
      <c r="J606" s="282"/>
    </row>
    <row r="607" spans="1:10" x14ac:dyDescent="0.25">
      <c r="A607" s="371"/>
      <c r="B607" s="372"/>
      <c r="C607" s="373"/>
      <c r="D607" s="433"/>
      <c r="E607" s="433"/>
      <c r="F607" s="1185"/>
      <c r="H607" s="282"/>
      <c r="I607" s="282"/>
      <c r="J607" s="282"/>
    </row>
    <row r="608" spans="1:10" x14ac:dyDescent="0.25">
      <c r="A608" s="371"/>
      <c r="B608" s="372" t="s">
        <v>221</v>
      </c>
      <c r="C608" s="373"/>
      <c r="D608" s="1268">
        <v>-28</v>
      </c>
      <c r="E608" s="1268">
        <v>-28.9</v>
      </c>
      <c r="F608" s="1269">
        <v>-11.3</v>
      </c>
      <c r="H608" s="281"/>
      <c r="I608" s="281"/>
      <c r="J608" s="281"/>
    </row>
    <row r="609" spans="1:12" x14ac:dyDescent="0.25">
      <c r="A609" s="371" t="s">
        <v>417</v>
      </c>
      <c r="B609" s="372" t="s">
        <v>222</v>
      </c>
      <c r="C609" s="373"/>
      <c r="D609" s="1268">
        <v>-5</v>
      </c>
      <c r="E609" s="1268">
        <v>-5</v>
      </c>
      <c r="F609" s="1269">
        <v>-2</v>
      </c>
      <c r="H609" s="281"/>
      <c r="I609" s="281"/>
      <c r="J609" s="281"/>
    </row>
    <row r="610" spans="1:12" x14ac:dyDescent="0.25">
      <c r="A610" s="371"/>
      <c r="B610" s="372" t="s">
        <v>223</v>
      </c>
      <c r="C610" s="373"/>
      <c r="D610" s="1268">
        <v>2.5</v>
      </c>
      <c r="E610" s="1268">
        <v>2.5</v>
      </c>
      <c r="F610" s="1269">
        <v>1</v>
      </c>
      <c r="H610" s="282"/>
      <c r="I610" s="282"/>
      <c r="J610" s="282"/>
    </row>
    <row r="611" spans="1:12" x14ac:dyDescent="0.25">
      <c r="A611" s="371"/>
      <c r="B611" s="372"/>
      <c r="C611" s="373"/>
      <c r="D611" s="433"/>
      <c r="E611" s="433"/>
      <c r="F611" s="1185"/>
      <c r="H611" s="282"/>
      <c r="I611" s="282"/>
      <c r="J611" s="282"/>
    </row>
    <row r="612" spans="1:12" x14ac:dyDescent="0.25">
      <c r="A612" s="371"/>
      <c r="B612" s="372" t="s">
        <v>221</v>
      </c>
      <c r="C612" s="373"/>
      <c r="D612" s="1268">
        <v>-28</v>
      </c>
      <c r="E612" s="1268">
        <v>-28.9</v>
      </c>
      <c r="F612" s="1269">
        <v>-28.4</v>
      </c>
      <c r="H612" s="281"/>
      <c r="I612" s="281"/>
      <c r="J612" s="281"/>
    </row>
    <row r="613" spans="1:12" x14ac:dyDescent="0.25">
      <c r="A613" s="371" t="s">
        <v>418</v>
      </c>
      <c r="B613" s="372" t="s">
        <v>222</v>
      </c>
      <c r="C613" s="373"/>
      <c r="D613" s="1268">
        <v>-5</v>
      </c>
      <c r="E613" s="1268">
        <v>-5</v>
      </c>
      <c r="F613" s="1269">
        <v>-5</v>
      </c>
      <c r="H613" s="281"/>
      <c r="I613" s="281"/>
      <c r="J613" s="281"/>
    </row>
    <row r="614" spans="1:12" x14ac:dyDescent="0.25">
      <c r="A614" s="371"/>
      <c r="B614" s="372" t="s">
        <v>223</v>
      </c>
      <c r="C614" s="373"/>
      <c r="D614" s="1268">
        <v>2.5</v>
      </c>
      <c r="E614" s="1268">
        <v>2.5</v>
      </c>
      <c r="F614" s="1269">
        <v>2.5</v>
      </c>
      <c r="G614" s="321"/>
      <c r="H614" s="282"/>
      <c r="I614" s="282"/>
      <c r="J614" s="282"/>
    </row>
    <row r="615" spans="1:12" x14ac:dyDescent="0.25">
      <c r="A615" s="371"/>
      <c r="B615" s="372"/>
      <c r="C615" s="373"/>
      <c r="D615" s="401"/>
      <c r="E615" s="401"/>
      <c r="F615" s="418"/>
      <c r="G615" s="321"/>
      <c r="H615" s="780"/>
      <c r="I615" s="780"/>
      <c r="J615" s="780"/>
    </row>
    <row r="616" spans="1:12" x14ac:dyDescent="0.25">
      <c r="A616" s="371" t="s">
        <v>13</v>
      </c>
      <c r="B616" s="372" t="s">
        <v>61</v>
      </c>
      <c r="C616" s="373"/>
      <c r="D616" s="1313">
        <v>118.04</v>
      </c>
      <c r="E616" s="1313">
        <v>114.27</v>
      </c>
      <c r="F616" s="1272">
        <v>116.42</v>
      </c>
      <c r="H616" s="315"/>
      <c r="I616" s="315"/>
      <c r="J616" s="315"/>
    </row>
    <row r="617" spans="1:12" x14ac:dyDescent="0.25">
      <c r="A617" s="371"/>
      <c r="B617" s="372" t="s">
        <v>62</v>
      </c>
      <c r="C617" s="373"/>
      <c r="D617" s="1313">
        <v>118.04</v>
      </c>
      <c r="E617" s="1313">
        <v>114.27</v>
      </c>
      <c r="F617" s="1272">
        <v>116.42</v>
      </c>
      <c r="H617" s="780"/>
      <c r="I617" s="780"/>
      <c r="J617" s="780"/>
    </row>
    <row r="618" spans="1:12" ht="16.5" thickBot="1" x14ac:dyDescent="0.3">
      <c r="A618" s="374" t="s">
        <v>87</v>
      </c>
      <c r="B618" s="375"/>
      <c r="C618" s="376"/>
      <c r="D618" s="417"/>
      <c r="E618" s="417"/>
      <c r="F618" s="1273"/>
    </row>
    <row r="619" spans="1:12" s="115" customFormat="1" ht="16.5" thickBot="1" x14ac:dyDescent="0.3">
      <c r="A619" s="389" t="s">
        <v>164</v>
      </c>
      <c r="B619" s="450" t="s">
        <v>124</v>
      </c>
      <c r="C619" s="454"/>
      <c r="D619" s="1471">
        <v>0</v>
      </c>
      <c r="E619" s="1471">
        <v>0</v>
      </c>
      <c r="F619" s="1472">
        <v>0</v>
      </c>
      <c r="G619" s="284"/>
      <c r="H619" s="284"/>
      <c r="I619" s="284"/>
      <c r="J619" s="284"/>
      <c r="K619" s="112"/>
      <c r="L619" s="112"/>
    </row>
    <row r="620" spans="1:12" s="115" customFormat="1" ht="16.5" thickBot="1" x14ac:dyDescent="0.3">
      <c r="A620" s="389" t="s">
        <v>164</v>
      </c>
      <c r="B620" s="450" t="s">
        <v>165</v>
      </c>
      <c r="C620" s="454"/>
      <c r="D620" s="1471">
        <v>0</v>
      </c>
      <c r="E620" s="1471">
        <v>0</v>
      </c>
      <c r="F620" s="1472">
        <v>0</v>
      </c>
      <c r="G620" s="284"/>
      <c r="H620" s="284"/>
      <c r="I620" s="284"/>
      <c r="J620" s="284"/>
      <c r="K620" s="112"/>
      <c r="L620" s="112"/>
    </row>
    <row r="621" spans="1:12" ht="16.5" thickBot="1" x14ac:dyDescent="0.3">
      <c r="A621" s="405" t="s">
        <v>238</v>
      </c>
      <c r="B621" s="446"/>
      <c r="C621" s="447"/>
      <c r="D621" s="447"/>
      <c r="E621" s="447"/>
      <c r="F621" s="448"/>
    </row>
    <row r="622" spans="1:12" x14ac:dyDescent="0.25">
      <c r="A622" s="496"/>
      <c r="B622" s="324"/>
      <c r="C622" s="317"/>
      <c r="D622" s="327"/>
      <c r="E622" s="327"/>
      <c r="F622" s="395"/>
    </row>
    <row r="623" spans="1:12" ht="16.5" thickBot="1" x14ac:dyDescent="0.3">
      <c r="A623" s="455" t="s">
        <v>533</v>
      </c>
      <c r="B623" s="324"/>
      <c r="C623" s="317"/>
      <c r="D623" s="327"/>
      <c r="E623" s="327"/>
      <c r="F623" s="395"/>
    </row>
    <row r="624" spans="1:12" ht="15.75" customHeight="1" x14ac:dyDescent="0.25">
      <c r="A624" s="1524" t="s">
        <v>130</v>
      </c>
      <c r="B624" s="364" t="s">
        <v>2</v>
      </c>
      <c r="C624" s="1533" t="s">
        <v>131</v>
      </c>
      <c r="D624" s="1530" t="s">
        <v>521</v>
      </c>
      <c r="E624" s="1531"/>
      <c r="F624" s="1532"/>
    </row>
    <row r="625" spans="1:10" x14ac:dyDescent="0.25">
      <c r="A625" s="1525"/>
      <c r="B625" s="365" t="s">
        <v>3</v>
      </c>
      <c r="C625" s="1534"/>
      <c r="D625" s="1528" t="s">
        <v>5</v>
      </c>
      <c r="E625" s="1528" t="s">
        <v>6</v>
      </c>
      <c r="F625" s="1526" t="s">
        <v>287</v>
      </c>
    </row>
    <row r="626" spans="1:10" ht="16.5" thickBot="1" x14ac:dyDescent="0.3">
      <c r="A626" s="1525"/>
      <c r="B626" s="365" t="s">
        <v>4</v>
      </c>
      <c r="C626" s="1534"/>
      <c r="D626" s="1529"/>
      <c r="E626" s="1529"/>
      <c r="F626" s="1527"/>
    </row>
    <row r="627" spans="1:10" x14ac:dyDescent="0.25">
      <c r="A627" s="367"/>
      <c r="B627" s="368"/>
      <c r="C627" s="369"/>
      <c r="D627" s="399"/>
      <c r="E627" s="399"/>
      <c r="F627" s="400"/>
    </row>
    <row r="628" spans="1:10" x14ac:dyDescent="0.25">
      <c r="A628" s="371"/>
      <c r="B628" s="372" t="s">
        <v>7</v>
      </c>
      <c r="C628" s="373"/>
      <c r="D628" s="1313">
        <v>32</v>
      </c>
      <c r="E628" s="1313">
        <v>32</v>
      </c>
      <c r="F628" s="574">
        <v>32</v>
      </c>
      <c r="H628" s="281"/>
      <c r="I628" s="281"/>
      <c r="J628" s="281"/>
    </row>
    <row r="629" spans="1:10" x14ac:dyDescent="0.25">
      <c r="A629" s="371" t="s">
        <v>27</v>
      </c>
      <c r="B629" s="372" t="s">
        <v>8</v>
      </c>
      <c r="C629" s="373"/>
      <c r="D629" s="528">
        <v>1</v>
      </c>
      <c r="E629" s="528">
        <v>1</v>
      </c>
      <c r="F629" s="539">
        <v>1</v>
      </c>
    </row>
    <row r="630" spans="1:10" x14ac:dyDescent="0.25">
      <c r="A630" s="371"/>
      <c r="B630" s="372" t="s">
        <v>9</v>
      </c>
      <c r="C630" s="373"/>
      <c r="D630" s="528">
        <v>1</v>
      </c>
      <c r="E630" s="528">
        <v>1</v>
      </c>
      <c r="F630" s="539">
        <v>1</v>
      </c>
    </row>
    <row r="631" spans="1:10" x14ac:dyDescent="0.25">
      <c r="A631" s="371"/>
      <c r="B631" s="372"/>
      <c r="C631" s="373"/>
      <c r="D631" s="1312"/>
      <c r="E631" s="1312"/>
      <c r="F631" s="537"/>
    </row>
    <row r="632" spans="1:10" x14ac:dyDescent="0.25">
      <c r="A632" s="371"/>
      <c r="B632" s="372" t="s">
        <v>170</v>
      </c>
      <c r="C632" s="373" t="s">
        <v>211</v>
      </c>
      <c r="D632" s="528">
        <v>0</v>
      </c>
      <c r="E632" s="528">
        <v>0</v>
      </c>
      <c r="F632" s="539">
        <v>0</v>
      </c>
      <c r="H632" s="281"/>
      <c r="I632" s="281"/>
      <c r="J632" s="281"/>
    </row>
    <row r="633" spans="1:10" x14ac:dyDescent="0.25">
      <c r="A633" s="371" t="s">
        <v>398</v>
      </c>
      <c r="B633" s="372" t="s">
        <v>8</v>
      </c>
      <c r="C633" s="373" t="s">
        <v>211</v>
      </c>
      <c r="D633" s="528">
        <v>0</v>
      </c>
      <c r="E633" s="528">
        <v>0</v>
      </c>
      <c r="F633" s="539">
        <v>0</v>
      </c>
    </row>
    <row r="634" spans="1:10" x14ac:dyDescent="0.25">
      <c r="A634" s="371"/>
      <c r="B634" s="372" t="s">
        <v>9</v>
      </c>
      <c r="C634" s="373" t="s">
        <v>211</v>
      </c>
      <c r="D634" s="528">
        <v>0</v>
      </c>
      <c r="E634" s="528">
        <v>0</v>
      </c>
      <c r="F634" s="539">
        <v>0</v>
      </c>
    </row>
    <row r="635" spans="1:10" x14ac:dyDescent="0.25">
      <c r="A635" s="371"/>
      <c r="B635" s="372"/>
      <c r="C635" s="373"/>
      <c r="D635" s="1312"/>
      <c r="E635" s="1312"/>
      <c r="F635" s="537"/>
    </row>
    <row r="636" spans="1:10" x14ac:dyDescent="0.25">
      <c r="A636" s="371"/>
      <c r="B636" s="372" t="s">
        <v>176</v>
      </c>
      <c r="C636" s="373" t="s">
        <v>211</v>
      </c>
      <c r="D636" s="528">
        <v>0</v>
      </c>
      <c r="E636" s="528">
        <v>0</v>
      </c>
      <c r="F636" s="539">
        <v>0</v>
      </c>
      <c r="H636" s="281"/>
      <c r="I636" s="281"/>
      <c r="J636" s="281"/>
    </row>
    <row r="637" spans="1:10" x14ac:dyDescent="0.25">
      <c r="A637" s="371" t="s">
        <v>419</v>
      </c>
      <c r="B637" s="372" t="s">
        <v>8</v>
      </c>
      <c r="C637" s="373" t="s">
        <v>211</v>
      </c>
      <c r="D637" s="528">
        <v>0</v>
      </c>
      <c r="E637" s="528">
        <v>0</v>
      </c>
      <c r="F637" s="539">
        <v>0</v>
      </c>
      <c r="H637" s="1408"/>
      <c r="I637" s="1408"/>
      <c r="J637" s="1408"/>
    </row>
    <row r="638" spans="1:10" x14ac:dyDescent="0.25">
      <c r="A638" s="371"/>
      <c r="B638" s="372" t="s">
        <v>9</v>
      </c>
      <c r="C638" s="373" t="s">
        <v>211</v>
      </c>
      <c r="D638" s="528">
        <v>0</v>
      </c>
      <c r="E638" s="528">
        <v>0</v>
      </c>
      <c r="F638" s="539">
        <v>0</v>
      </c>
      <c r="H638" s="290"/>
      <c r="I638" s="290"/>
      <c r="J638" s="290"/>
    </row>
    <row r="639" spans="1:10" x14ac:dyDescent="0.25">
      <c r="A639" s="371"/>
      <c r="B639" s="372"/>
      <c r="C639" s="373"/>
      <c r="D639" s="1312"/>
      <c r="E639" s="1312"/>
      <c r="F639" s="537"/>
    </row>
    <row r="640" spans="1:10" x14ac:dyDescent="0.25">
      <c r="A640" s="371"/>
      <c r="B640" s="372" t="s">
        <v>38</v>
      </c>
      <c r="C640" s="373"/>
      <c r="D640" s="544">
        <v>12</v>
      </c>
      <c r="E640" s="544">
        <v>12</v>
      </c>
      <c r="F640" s="1374">
        <v>12</v>
      </c>
      <c r="H640" s="281"/>
      <c r="I640" s="281"/>
      <c r="J640" s="281"/>
    </row>
    <row r="641" spans="1:10" x14ac:dyDescent="0.25">
      <c r="A641" s="371" t="s">
        <v>182</v>
      </c>
      <c r="B641" s="372" t="s">
        <v>8</v>
      </c>
      <c r="C641" s="373"/>
      <c r="D641" s="1340">
        <v>0.41</v>
      </c>
      <c r="E641" s="1274">
        <v>0.41</v>
      </c>
      <c r="F641" s="1375">
        <v>0.41</v>
      </c>
      <c r="H641" s="299"/>
      <c r="I641" s="299"/>
      <c r="J641" s="299"/>
    </row>
    <row r="642" spans="1:10" x14ac:dyDescent="0.25">
      <c r="A642" s="371"/>
      <c r="B642" s="372" t="s">
        <v>9</v>
      </c>
      <c r="C642" s="373"/>
      <c r="D642" s="1274">
        <v>0.2</v>
      </c>
      <c r="E642" s="1274">
        <v>0.2</v>
      </c>
      <c r="F642" s="1375">
        <v>0.2</v>
      </c>
      <c r="H642" s="290"/>
      <c r="I642" s="290"/>
      <c r="J642" s="290"/>
    </row>
    <row r="643" spans="1:10" ht="16.5" thickBot="1" x14ac:dyDescent="0.3">
      <c r="A643" s="382">
        <v>110</v>
      </c>
      <c r="B643" s="383" t="s">
        <v>7</v>
      </c>
      <c r="C643" s="384"/>
      <c r="D643" s="534">
        <v>1.1000000000000001</v>
      </c>
      <c r="E643" s="534">
        <v>1.1000000000000001</v>
      </c>
      <c r="F643" s="1240">
        <v>1.1000000000000001</v>
      </c>
      <c r="H643" s="281"/>
      <c r="I643" s="281"/>
      <c r="J643" s="281"/>
    </row>
    <row r="644" spans="1:10" ht="16.5" thickBot="1" x14ac:dyDescent="0.3">
      <c r="A644" s="1446" t="s">
        <v>135</v>
      </c>
      <c r="B644" s="1447" t="s">
        <v>124</v>
      </c>
      <c r="C644" s="1448"/>
      <c r="D644" s="1473">
        <v>0</v>
      </c>
      <c r="E644" s="1473">
        <v>0</v>
      </c>
      <c r="F644" s="1439">
        <v>0</v>
      </c>
      <c r="H644" s="1521" t="s">
        <v>196</v>
      </c>
      <c r="I644" s="1522"/>
      <c r="J644" s="1523"/>
    </row>
    <row r="645" spans="1:10" ht="16.5" thickBot="1" x14ac:dyDescent="0.3">
      <c r="A645" s="371" t="s">
        <v>94</v>
      </c>
      <c r="B645" s="372"/>
      <c r="C645" s="373"/>
      <c r="D645" s="1275"/>
      <c r="E645" s="1275"/>
      <c r="F645" s="1376"/>
      <c r="H645" s="328" t="s">
        <v>5</v>
      </c>
      <c r="I645" s="329" t="s">
        <v>6</v>
      </c>
      <c r="J645" s="1501" t="s">
        <v>287</v>
      </c>
    </row>
    <row r="646" spans="1:10" x14ac:dyDescent="0.25">
      <c r="A646" s="497" t="s">
        <v>64</v>
      </c>
      <c r="B646" s="372"/>
      <c r="C646" s="373"/>
      <c r="D646" s="528">
        <v>6</v>
      </c>
      <c r="E646" s="528">
        <v>6</v>
      </c>
      <c r="F646" s="539">
        <v>6</v>
      </c>
      <c r="H646" s="306">
        <v>0.09</v>
      </c>
      <c r="I646" s="297">
        <v>0.09</v>
      </c>
      <c r="J646" s="307">
        <v>0.09</v>
      </c>
    </row>
    <row r="647" spans="1:10" x14ac:dyDescent="0.25">
      <c r="A647" s="497" t="s">
        <v>66</v>
      </c>
      <c r="B647" s="372"/>
      <c r="C647" s="373"/>
      <c r="D647" s="528">
        <v>1</v>
      </c>
      <c r="E647" s="528">
        <v>1</v>
      </c>
      <c r="F647" s="539">
        <v>1</v>
      </c>
      <c r="H647" s="308">
        <v>0.02</v>
      </c>
      <c r="I647" s="309">
        <v>0.02</v>
      </c>
      <c r="J647" s="310">
        <v>0.02</v>
      </c>
    </row>
    <row r="648" spans="1:10" ht="16.5" thickBot="1" x14ac:dyDescent="0.3">
      <c r="A648" s="613" t="s">
        <v>68</v>
      </c>
      <c r="B648" s="375"/>
      <c r="C648" s="376"/>
      <c r="D648" s="545">
        <v>3</v>
      </c>
      <c r="E648" s="545">
        <v>3</v>
      </c>
      <c r="F648" s="1232">
        <v>3</v>
      </c>
      <c r="H648" s="308">
        <v>0.05</v>
      </c>
      <c r="I648" s="309">
        <v>0.05</v>
      </c>
      <c r="J648" s="310">
        <v>0.05</v>
      </c>
    </row>
    <row r="649" spans="1:10" ht="16.5" thickBot="1" x14ac:dyDescent="0.3">
      <c r="A649" s="430" t="s">
        <v>200</v>
      </c>
      <c r="B649" s="387"/>
      <c r="C649" s="388"/>
      <c r="D649" s="1186">
        <v>10</v>
      </c>
      <c r="E649" s="1186">
        <v>10</v>
      </c>
      <c r="F649" s="1187">
        <v>10</v>
      </c>
      <c r="H649" s="333">
        <v>0.16</v>
      </c>
      <c r="I649" s="621">
        <v>0.16</v>
      </c>
      <c r="J649" s="334">
        <v>0.16</v>
      </c>
    </row>
    <row r="650" spans="1:10" ht="16.5" thickBot="1" x14ac:dyDescent="0.3">
      <c r="A650" s="389" t="s">
        <v>11</v>
      </c>
      <c r="B650" s="387"/>
      <c r="C650" s="388"/>
      <c r="D650" s="1276"/>
      <c r="E650" s="1276"/>
      <c r="F650" s="1341"/>
    </row>
    <row r="651" spans="1:10" x14ac:dyDescent="0.25">
      <c r="A651" s="367"/>
      <c r="B651" s="368"/>
      <c r="C651" s="369"/>
      <c r="D651" s="403"/>
      <c r="E651" s="403"/>
      <c r="F651" s="1377"/>
    </row>
    <row r="652" spans="1:10" x14ac:dyDescent="0.25">
      <c r="A652" s="371"/>
      <c r="B652" s="372" t="s">
        <v>7</v>
      </c>
      <c r="C652" s="373"/>
      <c r="D652" s="546">
        <v>14</v>
      </c>
      <c r="E652" s="546">
        <v>14</v>
      </c>
      <c r="F652" s="1378">
        <v>14</v>
      </c>
      <c r="H652" s="281"/>
      <c r="I652" s="281"/>
      <c r="J652" s="281"/>
    </row>
    <row r="653" spans="1:10" x14ac:dyDescent="0.25">
      <c r="A653" s="371" t="s">
        <v>183</v>
      </c>
      <c r="B653" s="372" t="s">
        <v>8</v>
      </c>
      <c r="C653" s="373"/>
      <c r="D653" s="1310">
        <v>0.36</v>
      </c>
      <c r="E653" s="1310">
        <v>0.36</v>
      </c>
      <c r="F653" s="538">
        <v>0.36</v>
      </c>
      <c r="H653" s="299"/>
      <c r="I653" s="299"/>
      <c r="J653" s="299"/>
    </row>
    <row r="654" spans="1:10" x14ac:dyDescent="0.25">
      <c r="A654" s="371"/>
      <c r="B654" s="372" t="s">
        <v>9</v>
      </c>
      <c r="C654" s="373"/>
      <c r="D654" s="1310">
        <v>0.18</v>
      </c>
      <c r="E654" s="1310">
        <v>0.18</v>
      </c>
      <c r="F654" s="538">
        <v>0.18</v>
      </c>
      <c r="H654" s="290"/>
      <c r="I654" s="290"/>
      <c r="J654" s="290"/>
    </row>
    <row r="655" spans="1:10" ht="16.5" thickBot="1" x14ac:dyDescent="0.3">
      <c r="A655" s="382">
        <v>110</v>
      </c>
      <c r="B655" s="383" t="s">
        <v>7</v>
      </c>
      <c r="C655" s="384"/>
      <c r="D655" s="546">
        <v>1.3</v>
      </c>
      <c r="E655" s="546">
        <v>1.3</v>
      </c>
      <c r="F655" s="1378">
        <v>1.3</v>
      </c>
      <c r="H655" s="281"/>
      <c r="I655" s="281"/>
      <c r="J655" s="281"/>
    </row>
    <row r="656" spans="1:10" ht="16.5" thickBot="1" x14ac:dyDescent="0.3">
      <c r="A656" s="430" t="s">
        <v>136</v>
      </c>
      <c r="B656" s="1440" t="s">
        <v>124</v>
      </c>
      <c r="C656" s="1454"/>
      <c r="D656" s="1474">
        <v>0</v>
      </c>
      <c r="E656" s="1474">
        <v>0</v>
      </c>
      <c r="F656" s="1475">
        <v>0</v>
      </c>
      <c r="H656" s="1521" t="s">
        <v>196</v>
      </c>
      <c r="I656" s="1522"/>
      <c r="J656" s="1523"/>
    </row>
    <row r="657" spans="1:10" ht="16.5" thickBot="1" x14ac:dyDescent="0.3">
      <c r="A657" s="367" t="s">
        <v>95</v>
      </c>
      <c r="B657" s="368"/>
      <c r="C657" s="369"/>
      <c r="D657" s="1277"/>
      <c r="E657" s="1277"/>
      <c r="F657" s="1184"/>
      <c r="H657" s="328" t="s">
        <v>5</v>
      </c>
      <c r="I657" s="329" t="s">
        <v>6</v>
      </c>
      <c r="J657" s="1501" t="s">
        <v>287</v>
      </c>
    </row>
    <row r="658" spans="1:10" x14ac:dyDescent="0.25">
      <c r="A658" s="497" t="s">
        <v>65</v>
      </c>
      <c r="B658" s="372"/>
      <c r="C658" s="373"/>
      <c r="D658" s="546">
        <v>2</v>
      </c>
      <c r="E658" s="546">
        <v>2</v>
      </c>
      <c r="F658" s="1378">
        <v>2</v>
      </c>
      <c r="H658" s="306">
        <v>0.03</v>
      </c>
      <c r="I658" s="297">
        <v>0.03</v>
      </c>
      <c r="J658" s="307">
        <v>0.03</v>
      </c>
    </row>
    <row r="659" spans="1:10" x14ac:dyDescent="0.25">
      <c r="A659" s="497" t="s">
        <v>63</v>
      </c>
      <c r="B659" s="372"/>
      <c r="C659" s="373"/>
      <c r="D659" s="544">
        <v>12</v>
      </c>
      <c r="E659" s="544">
        <v>12</v>
      </c>
      <c r="F659" s="1374">
        <v>12</v>
      </c>
      <c r="H659" s="308">
        <v>0.19</v>
      </c>
      <c r="I659" s="309">
        <v>0.19</v>
      </c>
      <c r="J659" s="310">
        <v>0.19</v>
      </c>
    </row>
    <row r="660" spans="1:10" ht="16.5" thickBot="1" x14ac:dyDescent="0.3">
      <c r="A660" s="1414" t="s">
        <v>69</v>
      </c>
      <c r="B660" s="383"/>
      <c r="C660" s="384"/>
      <c r="D660" s="544">
        <v>0</v>
      </c>
      <c r="E660" s="544">
        <v>0</v>
      </c>
      <c r="F660" s="1374">
        <v>0</v>
      </c>
      <c r="H660" s="318">
        <v>0</v>
      </c>
      <c r="I660" s="319">
        <v>0</v>
      </c>
      <c r="J660" s="320">
        <v>0</v>
      </c>
    </row>
    <row r="661" spans="1:10" ht="16.5" thickBot="1" x14ac:dyDescent="0.3">
      <c r="A661" s="451" t="s">
        <v>201</v>
      </c>
      <c r="B661" s="1278"/>
      <c r="C661" s="1279"/>
      <c r="D661" s="1280">
        <v>14</v>
      </c>
      <c r="E661" s="1280">
        <v>14</v>
      </c>
      <c r="F661" s="1379">
        <v>14</v>
      </c>
      <c r="H661" s="333">
        <v>0.22</v>
      </c>
      <c r="I661" s="621">
        <v>0.22</v>
      </c>
      <c r="J661" s="334">
        <v>0.22</v>
      </c>
    </row>
    <row r="662" spans="1:10" ht="16.5" thickBot="1" x14ac:dyDescent="0.3">
      <c r="A662" s="430" t="s">
        <v>199</v>
      </c>
      <c r="B662" s="434"/>
      <c r="C662" s="435"/>
      <c r="D662" s="1281">
        <v>24</v>
      </c>
      <c r="E662" s="1281">
        <v>24</v>
      </c>
      <c r="F662" s="1343">
        <v>24</v>
      </c>
      <c r="H662" s="333">
        <v>0.38</v>
      </c>
      <c r="I662" s="621">
        <v>0.38</v>
      </c>
      <c r="J662" s="334">
        <v>0.38</v>
      </c>
    </row>
    <row r="663" spans="1:10" x14ac:dyDescent="0.25">
      <c r="A663" s="367"/>
      <c r="B663" s="368"/>
      <c r="C663" s="369"/>
      <c r="D663" s="399"/>
      <c r="E663" s="399"/>
      <c r="F663" s="1188"/>
    </row>
    <row r="664" spans="1:10" x14ac:dyDescent="0.25">
      <c r="A664" s="371" t="s">
        <v>13</v>
      </c>
      <c r="B664" s="372" t="s">
        <v>19</v>
      </c>
      <c r="C664" s="373"/>
      <c r="D664" s="1313">
        <v>113</v>
      </c>
      <c r="E664" s="1313">
        <v>113</v>
      </c>
      <c r="F664" s="574">
        <v>113</v>
      </c>
      <c r="H664" s="1403"/>
      <c r="I664" s="1403"/>
      <c r="J664" s="1403"/>
    </row>
    <row r="665" spans="1:10" x14ac:dyDescent="0.25">
      <c r="A665" s="371"/>
      <c r="B665" s="372" t="s">
        <v>20</v>
      </c>
      <c r="C665" s="373"/>
      <c r="D665" s="1313">
        <v>113</v>
      </c>
      <c r="E665" s="1313">
        <v>113</v>
      </c>
      <c r="F665" s="574">
        <v>113</v>
      </c>
      <c r="H665" s="290"/>
      <c r="I665" s="290"/>
      <c r="J665" s="290"/>
    </row>
    <row r="666" spans="1:10" x14ac:dyDescent="0.25">
      <c r="A666" s="371" t="s">
        <v>17</v>
      </c>
      <c r="B666" s="372" t="s">
        <v>19</v>
      </c>
      <c r="C666" s="392"/>
      <c r="D666" s="1313">
        <v>10.199999999999999</v>
      </c>
      <c r="E666" s="1313">
        <v>10.199999999999999</v>
      </c>
      <c r="F666" s="574">
        <v>10.199999999999999</v>
      </c>
      <c r="H666" s="1403"/>
      <c r="I666" s="1403"/>
      <c r="J666" s="1403"/>
    </row>
    <row r="667" spans="1:10" ht="16.5" thickBot="1" x14ac:dyDescent="0.3">
      <c r="A667" s="374"/>
      <c r="B667" s="375" t="s">
        <v>20</v>
      </c>
      <c r="C667" s="376"/>
      <c r="D667" s="547">
        <v>10.199999999999999</v>
      </c>
      <c r="E667" s="547">
        <v>10.199999999999999</v>
      </c>
      <c r="F667" s="579">
        <v>10.199999999999999</v>
      </c>
    </row>
    <row r="668" spans="1:10" ht="16.5" thickBot="1" x14ac:dyDescent="0.3">
      <c r="A668" s="389" t="s">
        <v>164</v>
      </c>
      <c r="B668" s="450" t="s">
        <v>124</v>
      </c>
      <c r="C668" s="454"/>
      <c r="D668" s="1451">
        <v>0</v>
      </c>
      <c r="E668" s="1451">
        <v>0</v>
      </c>
      <c r="F668" s="1422">
        <v>0</v>
      </c>
    </row>
    <row r="669" spans="1:10" ht="16.5" thickBot="1" x14ac:dyDescent="0.3">
      <c r="A669" s="405" t="s">
        <v>238</v>
      </c>
      <c r="B669" s="446"/>
      <c r="C669" s="447"/>
      <c r="D669" s="447"/>
      <c r="E669" s="447"/>
      <c r="F669" s="448"/>
    </row>
    <row r="670" spans="1:10" x14ac:dyDescent="0.25">
      <c r="A670" s="496"/>
      <c r="B670" s="324"/>
      <c r="C670" s="317"/>
      <c r="D670" s="327"/>
      <c r="E670" s="327"/>
      <c r="F670" s="395"/>
    </row>
    <row r="671" spans="1:10" ht="16.5" thickBot="1" x14ac:dyDescent="0.3">
      <c r="A671" s="455" t="s">
        <v>534</v>
      </c>
      <c r="B671" s="324"/>
      <c r="C671" s="317"/>
      <c r="D671" s="327"/>
      <c r="E671" s="327"/>
      <c r="F671" s="395"/>
    </row>
    <row r="672" spans="1:10" ht="15.75" customHeight="1" x14ac:dyDescent="0.25">
      <c r="A672" s="1524" t="s">
        <v>130</v>
      </c>
      <c r="B672" s="364" t="s">
        <v>2</v>
      </c>
      <c r="C672" s="1533" t="s">
        <v>131</v>
      </c>
      <c r="D672" s="1530" t="s">
        <v>521</v>
      </c>
      <c r="E672" s="1531"/>
      <c r="F672" s="1532"/>
    </row>
    <row r="673" spans="1:10" x14ac:dyDescent="0.25">
      <c r="A673" s="1525"/>
      <c r="B673" s="365" t="s">
        <v>3</v>
      </c>
      <c r="C673" s="1534"/>
      <c r="D673" s="1528" t="s">
        <v>5</v>
      </c>
      <c r="E673" s="1528" t="s">
        <v>6</v>
      </c>
      <c r="F673" s="1526" t="s">
        <v>287</v>
      </c>
      <c r="H673" s="290"/>
    </row>
    <row r="674" spans="1:10" ht="16.5" thickBot="1" x14ac:dyDescent="0.3">
      <c r="A674" s="1539"/>
      <c r="B674" s="366" t="s">
        <v>4</v>
      </c>
      <c r="C674" s="1540"/>
      <c r="D674" s="1529"/>
      <c r="E674" s="1529"/>
      <c r="F674" s="1527"/>
      <c r="H674" s="290"/>
    </row>
    <row r="675" spans="1:10" x14ac:dyDescent="0.25">
      <c r="A675" s="367"/>
      <c r="B675" s="368"/>
      <c r="C675" s="369"/>
      <c r="D675" s="399"/>
      <c r="E675" s="399"/>
      <c r="F675" s="400"/>
      <c r="H675" s="290"/>
    </row>
    <row r="676" spans="1:10" x14ac:dyDescent="0.25">
      <c r="A676" s="371"/>
      <c r="B676" s="372" t="s">
        <v>171</v>
      </c>
      <c r="C676" s="373" t="s">
        <v>211</v>
      </c>
      <c r="D676" s="1311">
        <v>0</v>
      </c>
      <c r="E676" s="1311">
        <v>0</v>
      </c>
      <c r="F676" s="581">
        <v>0</v>
      </c>
      <c r="H676" s="781"/>
      <c r="I676" s="781"/>
      <c r="J676" s="781"/>
    </row>
    <row r="677" spans="1:10" x14ac:dyDescent="0.25">
      <c r="A677" s="371" t="s">
        <v>420</v>
      </c>
      <c r="B677" s="372" t="s">
        <v>8</v>
      </c>
      <c r="C677" s="373" t="s">
        <v>211</v>
      </c>
      <c r="D677" s="1311">
        <v>0</v>
      </c>
      <c r="E677" s="1311">
        <v>0</v>
      </c>
      <c r="F677" s="581">
        <v>0</v>
      </c>
      <c r="H677" s="290"/>
      <c r="I677" s="290"/>
      <c r="J677" s="290"/>
    </row>
    <row r="678" spans="1:10" x14ac:dyDescent="0.25">
      <c r="A678" s="371"/>
      <c r="B678" s="372" t="s">
        <v>9</v>
      </c>
      <c r="C678" s="373" t="s">
        <v>211</v>
      </c>
      <c r="D678" s="1311">
        <v>0</v>
      </c>
      <c r="E678" s="1311">
        <v>0</v>
      </c>
      <c r="F678" s="581">
        <v>0</v>
      </c>
      <c r="H678" s="290"/>
      <c r="I678" s="290"/>
      <c r="J678" s="290"/>
    </row>
    <row r="679" spans="1:10" x14ac:dyDescent="0.25">
      <c r="A679" s="371"/>
      <c r="B679" s="372"/>
      <c r="C679" s="373"/>
      <c r="D679" s="1312"/>
      <c r="E679" s="1312"/>
      <c r="F679" s="581"/>
      <c r="H679" s="290"/>
      <c r="I679" s="290"/>
      <c r="J679" s="290"/>
    </row>
    <row r="680" spans="1:10" x14ac:dyDescent="0.25">
      <c r="A680" s="371"/>
      <c r="B680" s="372" t="s">
        <v>7</v>
      </c>
      <c r="C680" s="373"/>
      <c r="D680" s="1312">
        <v>3</v>
      </c>
      <c r="E680" s="1312">
        <v>35</v>
      </c>
      <c r="F680" s="581">
        <v>33</v>
      </c>
      <c r="H680" s="1407"/>
      <c r="I680" s="1407"/>
      <c r="J680" s="1407"/>
    </row>
    <row r="681" spans="1:10" x14ac:dyDescent="0.25">
      <c r="A681" s="371" t="s">
        <v>183</v>
      </c>
      <c r="B681" s="372" t="s">
        <v>8</v>
      </c>
      <c r="C681" s="373"/>
      <c r="D681" s="1311">
        <v>0.05</v>
      </c>
      <c r="E681" s="1311">
        <v>0.54</v>
      </c>
      <c r="F681" s="581">
        <v>0.5</v>
      </c>
      <c r="H681" s="294"/>
      <c r="I681" s="294"/>
      <c r="J681" s="294"/>
    </row>
    <row r="682" spans="1:10" x14ac:dyDescent="0.25">
      <c r="A682" s="371"/>
      <c r="B682" s="372" t="s">
        <v>9</v>
      </c>
      <c r="C682" s="373"/>
      <c r="D682" s="1311">
        <v>0</v>
      </c>
      <c r="E682" s="1311">
        <v>0.25</v>
      </c>
      <c r="F682" s="581">
        <v>0.25</v>
      </c>
      <c r="H682" s="290"/>
      <c r="I682" s="290"/>
      <c r="J682" s="290"/>
    </row>
    <row r="683" spans="1:10" ht="16.5" thickBot="1" x14ac:dyDescent="0.3">
      <c r="A683" s="371">
        <v>110</v>
      </c>
      <c r="B683" s="372" t="s">
        <v>7</v>
      </c>
      <c r="C683" s="373"/>
      <c r="D683" s="1312"/>
      <c r="E683" s="1312"/>
      <c r="F683" s="581"/>
      <c r="H683" s="290"/>
    </row>
    <row r="684" spans="1:10" ht="16.5" thickBot="1" x14ac:dyDescent="0.3">
      <c r="A684" s="371"/>
      <c r="B684" s="372"/>
      <c r="C684" s="373"/>
      <c r="D684" s="520"/>
      <c r="E684" s="1312"/>
      <c r="F684" s="581"/>
      <c r="H684" s="1521" t="s">
        <v>196</v>
      </c>
      <c r="I684" s="1522"/>
      <c r="J684" s="1523"/>
    </row>
    <row r="685" spans="1:10" ht="16.5" thickBot="1" x14ac:dyDescent="0.3">
      <c r="A685" s="371" t="s">
        <v>97</v>
      </c>
      <c r="B685" s="372"/>
      <c r="C685" s="373"/>
      <c r="D685" s="1312"/>
      <c r="E685" s="1312"/>
      <c r="F685" s="581"/>
      <c r="H685" s="328" t="s">
        <v>5</v>
      </c>
      <c r="I685" s="329" t="s">
        <v>6</v>
      </c>
      <c r="J685" s="1501" t="s">
        <v>287</v>
      </c>
    </row>
    <row r="686" spans="1:10" x14ac:dyDescent="0.25">
      <c r="A686" s="497" t="s">
        <v>66</v>
      </c>
      <c r="B686" s="372"/>
      <c r="C686" s="373"/>
      <c r="D686" s="544">
        <v>0</v>
      </c>
      <c r="E686" s="544">
        <v>5</v>
      </c>
      <c r="F686" s="574">
        <v>10</v>
      </c>
      <c r="H686" s="306">
        <v>0</v>
      </c>
      <c r="I686" s="297">
        <v>0.08</v>
      </c>
      <c r="J686" s="307">
        <v>0.15</v>
      </c>
    </row>
    <row r="687" spans="1:10" x14ac:dyDescent="0.25">
      <c r="A687" s="497" t="s">
        <v>63</v>
      </c>
      <c r="B687" s="372"/>
      <c r="C687" s="373"/>
      <c r="D687" s="544">
        <v>3</v>
      </c>
      <c r="E687" s="544">
        <v>25</v>
      </c>
      <c r="F687" s="574">
        <v>15</v>
      </c>
      <c r="H687" s="308">
        <v>0.05</v>
      </c>
      <c r="I687" s="309">
        <v>0.38</v>
      </c>
      <c r="J687" s="310">
        <v>0.23</v>
      </c>
    </row>
    <row r="688" spans="1:10" ht="16.5" thickBot="1" x14ac:dyDescent="0.3">
      <c r="A688" s="1414" t="s">
        <v>68</v>
      </c>
      <c r="B688" s="383"/>
      <c r="C688" s="384"/>
      <c r="D688" s="1282">
        <v>0</v>
      </c>
      <c r="E688" s="1282">
        <v>5</v>
      </c>
      <c r="F688" s="676">
        <v>8</v>
      </c>
      <c r="H688" s="318">
        <v>0</v>
      </c>
      <c r="I688" s="319">
        <v>0.08</v>
      </c>
      <c r="J688" s="320">
        <v>0.12</v>
      </c>
    </row>
    <row r="689" spans="1:10" ht="16.5" thickBot="1" x14ac:dyDescent="0.3">
      <c r="A689" s="430" t="s">
        <v>199</v>
      </c>
      <c r="B689" s="440"/>
      <c r="C689" s="441"/>
      <c r="D689" s="559">
        <v>3</v>
      </c>
      <c r="E689" s="559">
        <v>35</v>
      </c>
      <c r="F689" s="565">
        <v>33</v>
      </c>
      <c r="H689" s="333">
        <v>0.05</v>
      </c>
      <c r="I689" s="621">
        <v>0.54</v>
      </c>
      <c r="J689" s="334">
        <v>0.5</v>
      </c>
    </row>
    <row r="690" spans="1:10" ht="16.5" thickBot="1" x14ac:dyDescent="0.3">
      <c r="A690" s="389" t="s">
        <v>11</v>
      </c>
      <c r="B690" s="387"/>
      <c r="C690" s="388"/>
      <c r="D690" s="1283"/>
      <c r="E690" s="1283"/>
      <c r="F690" s="1284"/>
    </row>
    <row r="691" spans="1:10" x14ac:dyDescent="0.25">
      <c r="A691" s="367"/>
      <c r="B691" s="368"/>
      <c r="C691" s="369"/>
      <c r="D691" s="532"/>
      <c r="E691" s="532"/>
      <c r="F691" s="582"/>
    </row>
    <row r="692" spans="1:10" x14ac:dyDescent="0.25">
      <c r="A692" s="371" t="s">
        <v>13</v>
      </c>
      <c r="B692" s="372" t="s">
        <v>19</v>
      </c>
      <c r="C692" s="373" t="s">
        <v>211</v>
      </c>
      <c r="D692" s="1311">
        <v>0</v>
      </c>
      <c r="E692" s="1311">
        <v>0</v>
      </c>
      <c r="F692" s="581">
        <v>0</v>
      </c>
    </row>
    <row r="693" spans="1:10" x14ac:dyDescent="0.25">
      <c r="A693" s="371"/>
      <c r="B693" s="372" t="s">
        <v>20</v>
      </c>
      <c r="C693" s="373" t="s">
        <v>211</v>
      </c>
      <c r="D693" s="1311">
        <v>0</v>
      </c>
      <c r="E693" s="1311">
        <v>0</v>
      </c>
      <c r="F693" s="581">
        <v>0</v>
      </c>
    </row>
    <row r="694" spans="1:10" x14ac:dyDescent="0.25">
      <c r="A694" s="371" t="s">
        <v>17</v>
      </c>
      <c r="B694" s="372" t="s">
        <v>19</v>
      </c>
      <c r="C694" s="373"/>
      <c r="D694" s="1313">
        <v>10.1</v>
      </c>
      <c r="E694" s="1313">
        <v>10.1</v>
      </c>
      <c r="F694" s="574">
        <v>10.1</v>
      </c>
    </row>
    <row r="695" spans="1:10" x14ac:dyDescent="0.25">
      <c r="A695" s="371"/>
      <c r="B695" s="372" t="s">
        <v>20</v>
      </c>
      <c r="C695" s="373"/>
      <c r="D695" s="1313">
        <v>10.1</v>
      </c>
      <c r="E695" s="1313">
        <v>10.1</v>
      </c>
      <c r="F695" s="574">
        <v>10.1</v>
      </c>
    </row>
    <row r="696" spans="1:10" ht="16.5" thickBot="1" x14ac:dyDescent="0.3">
      <c r="A696" s="382"/>
      <c r="B696" s="383"/>
      <c r="C696" s="384"/>
      <c r="D696" s="452"/>
      <c r="E696" s="452"/>
      <c r="F696" s="453"/>
    </row>
    <row r="697" spans="1:10" ht="16.5" thickBot="1" x14ac:dyDescent="0.3">
      <c r="A697" s="405" t="s">
        <v>238</v>
      </c>
      <c r="B697" s="446"/>
      <c r="C697" s="447"/>
      <c r="D697" s="447"/>
      <c r="E697" s="447"/>
      <c r="F697" s="448"/>
    </row>
    <row r="698" spans="1:10" x14ac:dyDescent="0.25">
      <c r="A698" s="496"/>
      <c r="B698" s="324"/>
      <c r="C698" s="317"/>
      <c r="D698" s="327"/>
      <c r="E698" s="327"/>
      <c r="F698" s="395"/>
    </row>
    <row r="699" spans="1:10" ht="16.5" thickBot="1" x14ac:dyDescent="0.3">
      <c r="A699" s="455" t="s">
        <v>535</v>
      </c>
      <c r="B699" s="324"/>
      <c r="C699" s="317"/>
      <c r="D699" s="327"/>
      <c r="E699" s="327"/>
      <c r="F699" s="395"/>
    </row>
    <row r="700" spans="1:10" ht="15.75" customHeight="1" x14ac:dyDescent="0.25">
      <c r="A700" s="1524" t="s">
        <v>130</v>
      </c>
      <c r="B700" s="364" t="s">
        <v>2</v>
      </c>
      <c r="C700" s="1533" t="s">
        <v>131</v>
      </c>
      <c r="D700" s="1530" t="s">
        <v>521</v>
      </c>
      <c r="E700" s="1531"/>
      <c r="F700" s="1532"/>
    </row>
    <row r="701" spans="1:10" x14ac:dyDescent="0.25">
      <c r="A701" s="1525"/>
      <c r="B701" s="365" t="s">
        <v>3</v>
      </c>
      <c r="C701" s="1534"/>
      <c r="D701" s="1528" t="s">
        <v>5</v>
      </c>
      <c r="E701" s="1528" t="s">
        <v>6</v>
      </c>
      <c r="F701" s="1526" t="s">
        <v>287</v>
      </c>
    </row>
    <row r="702" spans="1:10" ht="16.5" thickBot="1" x14ac:dyDescent="0.3">
      <c r="A702" s="1539"/>
      <c r="B702" s="366" t="s">
        <v>4</v>
      </c>
      <c r="C702" s="1540"/>
      <c r="D702" s="1529"/>
      <c r="E702" s="1529"/>
      <c r="F702" s="1527"/>
      <c r="H702" s="290"/>
    </row>
    <row r="703" spans="1:10" x14ac:dyDescent="0.25">
      <c r="A703" s="367"/>
      <c r="B703" s="368"/>
      <c r="C703" s="369"/>
      <c r="D703" s="399"/>
      <c r="E703" s="399"/>
      <c r="F703" s="400"/>
      <c r="H703" s="290"/>
    </row>
    <row r="704" spans="1:10" x14ac:dyDescent="0.25">
      <c r="A704" s="371"/>
      <c r="B704" s="372" t="s">
        <v>162</v>
      </c>
      <c r="C704" s="373" t="s">
        <v>211</v>
      </c>
      <c r="D704" s="657">
        <v>0</v>
      </c>
      <c r="E704" s="657">
        <v>0</v>
      </c>
      <c r="F704" s="581">
        <v>0</v>
      </c>
      <c r="H704" s="281"/>
      <c r="I704" s="281"/>
      <c r="J704" s="281"/>
    </row>
    <row r="705" spans="1:10" x14ac:dyDescent="0.25">
      <c r="A705" s="371" t="s">
        <v>421</v>
      </c>
      <c r="B705" s="372" t="s">
        <v>8</v>
      </c>
      <c r="C705" s="373" t="s">
        <v>211</v>
      </c>
      <c r="D705" s="657">
        <v>0</v>
      </c>
      <c r="E705" s="657">
        <v>0</v>
      </c>
      <c r="F705" s="581">
        <v>0</v>
      </c>
      <c r="H705" s="290"/>
      <c r="I705" s="290"/>
      <c r="J705" s="290"/>
    </row>
    <row r="706" spans="1:10" x14ac:dyDescent="0.25">
      <c r="A706" s="371"/>
      <c r="B706" s="372" t="s">
        <v>9</v>
      </c>
      <c r="C706" s="373" t="s">
        <v>211</v>
      </c>
      <c r="D706" s="657">
        <v>0</v>
      </c>
      <c r="E706" s="657">
        <v>0</v>
      </c>
      <c r="F706" s="581">
        <v>0</v>
      </c>
      <c r="H706" s="290"/>
      <c r="I706" s="290"/>
      <c r="J706" s="290"/>
    </row>
    <row r="707" spans="1:10" x14ac:dyDescent="0.25">
      <c r="A707" s="371"/>
      <c r="B707" s="372"/>
      <c r="C707" s="373"/>
      <c r="D707" s="657"/>
      <c r="E707" s="657"/>
      <c r="F707" s="581"/>
      <c r="H707" s="290"/>
      <c r="I707" s="290"/>
      <c r="J707" s="290"/>
    </row>
    <row r="708" spans="1:10" x14ac:dyDescent="0.25">
      <c r="A708" s="371"/>
      <c r="B708" s="372" t="s">
        <v>162</v>
      </c>
      <c r="C708" s="373" t="s">
        <v>211</v>
      </c>
      <c r="D708" s="657">
        <v>0</v>
      </c>
      <c r="E708" s="657">
        <v>0</v>
      </c>
      <c r="F708" s="581">
        <v>0</v>
      </c>
      <c r="H708" s="281"/>
      <c r="I708" s="281"/>
      <c r="J708" s="281"/>
    </row>
    <row r="709" spans="1:10" x14ac:dyDescent="0.25">
      <c r="A709" s="371" t="s">
        <v>419</v>
      </c>
      <c r="B709" s="372" t="s">
        <v>8</v>
      </c>
      <c r="C709" s="373" t="s">
        <v>211</v>
      </c>
      <c r="D709" s="657">
        <v>0</v>
      </c>
      <c r="E709" s="657">
        <v>0</v>
      </c>
      <c r="F709" s="581">
        <v>0</v>
      </c>
      <c r="H709" s="315"/>
      <c r="I709" s="315"/>
      <c r="J709" s="315"/>
    </row>
    <row r="710" spans="1:10" x14ac:dyDescent="0.25">
      <c r="A710" s="371"/>
      <c r="B710" s="372" t="s">
        <v>9</v>
      </c>
      <c r="C710" s="373" t="s">
        <v>211</v>
      </c>
      <c r="D710" s="657">
        <v>0</v>
      </c>
      <c r="E710" s="657">
        <v>0</v>
      </c>
      <c r="F710" s="581">
        <v>0</v>
      </c>
      <c r="H710" s="290"/>
      <c r="I710" s="290"/>
      <c r="J710" s="290"/>
    </row>
    <row r="711" spans="1:10" x14ac:dyDescent="0.25">
      <c r="A711" s="371"/>
      <c r="B711" s="372"/>
      <c r="C711" s="373"/>
      <c r="D711" s="657"/>
      <c r="E711" s="657"/>
      <c r="F711" s="581"/>
      <c r="H711" s="290"/>
      <c r="I711" s="290"/>
      <c r="J711" s="290"/>
    </row>
    <row r="712" spans="1:10" x14ac:dyDescent="0.25">
      <c r="A712" s="371"/>
      <c r="B712" s="372" t="s">
        <v>7</v>
      </c>
      <c r="C712" s="373"/>
      <c r="D712" s="657">
        <v>0</v>
      </c>
      <c r="E712" s="657">
        <v>0</v>
      </c>
      <c r="F712" s="581">
        <v>0</v>
      </c>
      <c r="H712" s="1407"/>
      <c r="I712" s="1407"/>
      <c r="J712" s="1407"/>
    </row>
    <row r="713" spans="1:10" x14ac:dyDescent="0.25">
      <c r="A713" s="371" t="s">
        <v>561</v>
      </c>
      <c r="B713" s="372" t="s">
        <v>8</v>
      </c>
      <c r="C713" s="373"/>
      <c r="D713" s="658">
        <v>0</v>
      </c>
      <c r="E713" s="658">
        <v>0</v>
      </c>
      <c r="F713" s="574">
        <v>0</v>
      </c>
      <c r="H713" s="294"/>
      <c r="I713" s="294"/>
      <c r="J713" s="294"/>
    </row>
    <row r="714" spans="1:10" x14ac:dyDescent="0.25">
      <c r="A714" s="371"/>
      <c r="B714" s="372" t="s">
        <v>9</v>
      </c>
      <c r="C714" s="373"/>
      <c r="D714" s="658">
        <v>0</v>
      </c>
      <c r="E714" s="658">
        <v>0</v>
      </c>
      <c r="F714" s="574">
        <v>0</v>
      </c>
      <c r="H714" s="290"/>
      <c r="I714" s="290"/>
      <c r="J714" s="290"/>
    </row>
    <row r="715" spans="1:10" ht="16.5" thickBot="1" x14ac:dyDescent="0.3">
      <c r="A715" s="371">
        <v>110</v>
      </c>
      <c r="B715" s="372" t="s">
        <v>7</v>
      </c>
      <c r="C715" s="373"/>
      <c r="D715" s="657">
        <v>0</v>
      </c>
      <c r="E715" s="657">
        <v>0</v>
      </c>
      <c r="F715" s="581">
        <v>0</v>
      </c>
      <c r="H715" s="290"/>
    </row>
    <row r="716" spans="1:10" ht="16.5" thickBot="1" x14ac:dyDescent="0.3">
      <c r="A716" s="371"/>
      <c r="B716" s="372"/>
      <c r="C716" s="373"/>
      <c r="D716" s="657"/>
      <c r="E716" s="657"/>
      <c r="F716" s="581"/>
      <c r="H716" s="1521" t="s">
        <v>196</v>
      </c>
      <c r="I716" s="1522"/>
      <c r="J716" s="1523"/>
    </row>
    <row r="717" spans="1:10" ht="16.5" thickBot="1" x14ac:dyDescent="0.3">
      <c r="A717" s="371" t="s">
        <v>94</v>
      </c>
      <c r="B717" s="372"/>
      <c r="C717" s="373"/>
      <c r="D717" s="659"/>
      <c r="E717" s="659"/>
      <c r="F717" s="595"/>
      <c r="H717" s="328" t="s">
        <v>5</v>
      </c>
      <c r="I717" s="329" t="s">
        <v>6</v>
      </c>
      <c r="J717" s="1501" t="s">
        <v>287</v>
      </c>
    </row>
    <row r="718" spans="1:10" x14ac:dyDescent="0.25">
      <c r="A718" s="497" t="s">
        <v>63</v>
      </c>
      <c r="B718" s="372"/>
      <c r="C718" s="373"/>
      <c r="D718" s="658">
        <v>3</v>
      </c>
      <c r="E718" s="658">
        <v>5</v>
      </c>
      <c r="F718" s="574">
        <v>3</v>
      </c>
      <c r="H718" s="306">
        <v>0.05</v>
      </c>
      <c r="I718" s="297">
        <v>0.08</v>
      </c>
      <c r="J718" s="307">
        <v>0.05</v>
      </c>
    </row>
    <row r="719" spans="1:10" x14ac:dyDescent="0.25">
      <c r="A719" s="497" t="s">
        <v>68</v>
      </c>
      <c r="B719" s="372"/>
      <c r="C719" s="373"/>
      <c r="D719" s="658">
        <v>1</v>
      </c>
      <c r="E719" s="658">
        <v>2</v>
      </c>
      <c r="F719" s="574">
        <v>1</v>
      </c>
      <c r="H719" s="308">
        <v>0.02</v>
      </c>
      <c r="I719" s="309">
        <v>0.03</v>
      </c>
      <c r="J719" s="310">
        <v>0.02</v>
      </c>
    </row>
    <row r="720" spans="1:10" ht="16.5" thickBot="1" x14ac:dyDescent="0.3">
      <c r="A720" s="497" t="s">
        <v>69</v>
      </c>
      <c r="B720" s="372"/>
      <c r="C720" s="373"/>
      <c r="D720" s="658">
        <v>1</v>
      </c>
      <c r="E720" s="658">
        <v>1</v>
      </c>
      <c r="F720" s="574">
        <v>1</v>
      </c>
      <c r="H720" s="318">
        <v>0.02</v>
      </c>
      <c r="I720" s="319">
        <v>0.02</v>
      </c>
      <c r="J720" s="320">
        <v>0.02</v>
      </c>
    </row>
    <row r="721" spans="1:10" ht="16.5" thickBot="1" x14ac:dyDescent="0.3">
      <c r="A721" s="430" t="s">
        <v>207</v>
      </c>
      <c r="B721" s="440"/>
      <c r="C721" s="441"/>
      <c r="D721" s="1186">
        <v>5</v>
      </c>
      <c r="E721" s="1186">
        <v>8</v>
      </c>
      <c r="F721" s="1187">
        <v>5</v>
      </c>
      <c r="H721" s="333">
        <v>0.09</v>
      </c>
      <c r="I721" s="621">
        <v>0.13</v>
      </c>
      <c r="J721" s="334">
        <v>0.09</v>
      </c>
    </row>
    <row r="722" spans="1:10" ht="16.5" thickBot="1" x14ac:dyDescent="0.3">
      <c r="A722" s="389" t="s">
        <v>11</v>
      </c>
      <c r="B722" s="450"/>
      <c r="C722" s="454"/>
      <c r="D722" s="1276"/>
      <c r="E722" s="1276"/>
      <c r="F722" s="1341"/>
      <c r="H722" s="290"/>
    </row>
    <row r="723" spans="1:10" ht="16.5" thickBot="1" x14ac:dyDescent="0.3">
      <c r="A723" s="389"/>
      <c r="B723" s="387"/>
      <c r="C723" s="388"/>
      <c r="D723" s="1285"/>
      <c r="E723" s="1285"/>
      <c r="F723" s="1342"/>
    </row>
    <row r="724" spans="1:10" x14ac:dyDescent="0.25">
      <c r="A724" s="367"/>
      <c r="B724" s="368" t="s">
        <v>7</v>
      </c>
      <c r="C724" s="369"/>
      <c r="D724" s="657">
        <v>28.5</v>
      </c>
      <c r="E724" s="657">
        <v>28.5</v>
      </c>
      <c r="F724" s="581">
        <v>28.5</v>
      </c>
    </row>
    <row r="725" spans="1:10" x14ac:dyDescent="0.25">
      <c r="A725" s="371" t="s">
        <v>183</v>
      </c>
      <c r="B725" s="372" t="s">
        <v>8</v>
      </c>
      <c r="C725" s="373"/>
      <c r="D725" s="658">
        <v>0.44</v>
      </c>
      <c r="E725" s="658">
        <v>0.44</v>
      </c>
      <c r="F725" s="574">
        <v>0.44</v>
      </c>
    </row>
    <row r="726" spans="1:10" x14ac:dyDescent="0.25">
      <c r="A726" s="371"/>
      <c r="B726" s="372" t="s">
        <v>9</v>
      </c>
      <c r="C726" s="373"/>
      <c r="D726" s="658">
        <v>0.22</v>
      </c>
      <c r="E726" s="658">
        <v>0.22</v>
      </c>
      <c r="F726" s="574">
        <v>0.22</v>
      </c>
    </row>
    <row r="727" spans="1:10" ht="16.5" thickBot="1" x14ac:dyDescent="0.3">
      <c r="A727" s="371">
        <v>110</v>
      </c>
      <c r="B727" s="372" t="s">
        <v>7</v>
      </c>
      <c r="C727" s="373"/>
      <c r="D727" s="657">
        <v>0.2</v>
      </c>
      <c r="E727" s="657">
        <v>0.2</v>
      </c>
      <c r="F727" s="581">
        <v>0.2</v>
      </c>
    </row>
    <row r="728" spans="1:10" ht="16.5" thickBot="1" x14ac:dyDescent="0.3">
      <c r="A728" s="371"/>
      <c r="B728" s="372"/>
      <c r="C728" s="373"/>
      <c r="D728" s="657"/>
      <c r="E728" s="657"/>
      <c r="F728" s="581"/>
      <c r="H728" s="1521" t="s">
        <v>196</v>
      </c>
      <c r="I728" s="1522"/>
      <c r="J728" s="1523"/>
    </row>
    <row r="729" spans="1:10" ht="16.5" thickBot="1" x14ac:dyDescent="0.3">
      <c r="A729" s="371" t="s">
        <v>95</v>
      </c>
      <c r="B729" s="372"/>
      <c r="C729" s="373"/>
      <c r="D729" s="657"/>
      <c r="E729" s="657"/>
      <c r="F729" s="581"/>
      <c r="H729" s="328" t="s">
        <v>5</v>
      </c>
      <c r="I729" s="329" t="s">
        <v>6</v>
      </c>
      <c r="J729" s="1501" t="s">
        <v>287</v>
      </c>
    </row>
    <row r="730" spans="1:10" x14ac:dyDescent="0.25">
      <c r="A730" s="497" t="s">
        <v>64</v>
      </c>
      <c r="B730" s="372"/>
      <c r="C730" s="373"/>
      <c r="D730" s="658">
        <v>4</v>
      </c>
      <c r="E730" s="658">
        <v>5</v>
      </c>
      <c r="F730" s="574">
        <v>7</v>
      </c>
      <c r="H730" s="306">
        <v>0.06</v>
      </c>
      <c r="I730" s="297">
        <v>0.08</v>
      </c>
      <c r="J730" s="307">
        <v>0.11</v>
      </c>
    </row>
    <row r="731" spans="1:10" x14ac:dyDescent="0.25">
      <c r="A731" s="497" t="s">
        <v>65</v>
      </c>
      <c r="B731" s="372"/>
      <c r="C731" s="373"/>
      <c r="D731" s="658">
        <v>1</v>
      </c>
      <c r="E731" s="658">
        <v>1</v>
      </c>
      <c r="F731" s="574">
        <v>1</v>
      </c>
      <c r="H731" s="308">
        <v>0.02</v>
      </c>
      <c r="I731" s="309">
        <v>0.02</v>
      </c>
      <c r="J731" s="310">
        <v>0.02</v>
      </c>
    </row>
    <row r="732" spans="1:10" ht="16.5" thickBot="1" x14ac:dyDescent="0.3">
      <c r="A732" s="1414" t="s">
        <v>66</v>
      </c>
      <c r="B732" s="383"/>
      <c r="C732" s="384"/>
      <c r="D732" s="745">
        <v>1</v>
      </c>
      <c r="E732" s="745">
        <v>1</v>
      </c>
      <c r="F732" s="676">
        <v>1</v>
      </c>
      <c r="H732" s="318">
        <v>0.02</v>
      </c>
      <c r="I732" s="319">
        <v>0.02</v>
      </c>
      <c r="J732" s="320">
        <v>0.02</v>
      </c>
    </row>
    <row r="733" spans="1:10" ht="16.5" thickBot="1" x14ac:dyDescent="0.3">
      <c r="A733" s="430" t="s">
        <v>202</v>
      </c>
      <c r="B733" s="434"/>
      <c r="C733" s="435"/>
      <c r="D733" s="1286">
        <v>6</v>
      </c>
      <c r="E733" s="1286">
        <v>7</v>
      </c>
      <c r="F733" s="1187">
        <v>9</v>
      </c>
      <c r="H733" s="333">
        <v>0.1</v>
      </c>
      <c r="I733" s="621">
        <v>0.12</v>
      </c>
      <c r="J733" s="334">
        <v>0.15</v>
      </c>
    </row>
    <row r="734" spans="1:10" ht="16.5" thickBot="1" x14ac:dyDescent="0.3">
      <c r="A734" s="430" t="s">
        <v>199</v>
      </c>
      <c r="B734" s="440"/>
      <c r="C734" s="441"/>
      <c r="D734" s="1287">
        <v>11</v>
      </c>
      <c r="E734" s="1287">
        <v>15</v>
      </c>
      <c r="F734" s="1343">
        <v>14</v>
      </c>
      <c r="H734" s="333">
        <v>0.19</v>
      </c>
      <c r="I734" s="621">
        <v>0.25</v>
      </c>
      <c r="J734" s="334">
        <v>0.24</v>
      </c>
    </row>
    <row r="735" spans="1:10" x14ac:dyDescent="0.25">
      <c r="A735" s="367"/>
      <c r="B735" s="368"/>
      <c r="C735" s="369"/>
      <c r="D735" s="1288"/>
      <c r="E735" s="1288"/>
      <c r="F735" s="1188"/>
    </row>
    <row r="736" spans="1:10" x14ac:dyDescent="0.25">
      <c r="A736" s="371" t="s">
        <v>13</v>
      </c>
      <c r="B736" s="372" t="s">
        <v>19</v>
      </c>
      <c r="C736" s="373" t="s">
        <v>211</v>
      </c>
      <c r="D736" s="657">
        <v>0</v>
      </c>
      <c r="E736" s="657">
        <v>0</v>
      </c>
      <c r="F736" s="581">
        <v>0</v>
      </c>
    </row>
    <row r="737" spans="1:10" x14ac:dyDescent="0.25">
      <c r="A737" s="371"/>
      <c r="B737" s="372" t="s">
        <v>20</v>
      </c>
      <c r="C737" s="373" t="s">
        <v>211</v>
      </c>
      <c r="D737" s="657">
        <v>0</v>
      </c>
      <c r="E737" s="657">
        <v>0</v>
      </c>
      <c r="F737" s="581">
        <v>0</v>
      </c>
    </row>
    <row r="738" spans="1:10" x14ac:dyDescent="0.25">
      <c r="A738" s="371" t="s">
        <v>17</v>
      </c>
      <c r="B738" s="372" t="s">
        <v>19</v>
      </c>
      <c r="C738" s="373"/>
      <c r="D738" s="658">
        <v>10.199999999999999</v>
      </c>
      <c r="E738" s="658">
        <v>10.199999999999999</v>
      </c>
      <c r="F738" s="574">
        <v>10.199999999999999</v>
      </c>
    </row>
    <row r="739" spans="1:10" x14ac:dyDescent="0.25">
      <c r="A739" s="371"/>
      <c r="B739" s="372" t="s">
        <v>20</v>
      </c>
      <c r="C739" s="373"/>
      <c r="D739" s="658">
        <v>10.199999999999999</v>
      </c>
      <c r="E739" s="658">
        <v>10.199999999999999</v>
      </c>
      <c r="F739" s="574">
        <v>10.199999999999999</v>
      </c>
    </row>
    <row r="740" spans="1:10" ht="16.5" thickBot="1" x14ac:dyDescent="0.3">
      <c r="A740" s="382"/>
      <c r="B740" s="383"/>
      <c r="C740" s="384"/>
      <c r="D740" s="1289"/>
      <c r="E740" s="423"/>
      <c r="F740" s="1290"/>
    </row>
    <row r="741" spans="1:10" ht="16.5" thickBot="1" x14ac:dyDescent="0.3">
      <c r="A741" s="405" t="s">
        <v>238</v>
      </c>
      <c r="B741" s="446"/>
      <c r="C741" s="447"/>
      <c r="D741" s="447"/>
      <c r="E741" s="447"/>
      <c r="F741" s="448"/>
    </row>
    <row r="742" spans="1:10" x14ac:dyDescent="0.25">
      <c r="A742" s="455"/>
      <c r="B742" s="324"/>
      <c r="C742" s="317"/>
      <c r="D742" s="327"/>
      <c r="E742" s="327"/>
      <c r="F742" s="395"/>
    </row>
    <row r="743" spans="1:10" ht="16.5" thickBot="1" x14ac:dyDescent="0.3">
      <c r="A743" s="962" t="s">
        <v>536</v>
      </c>
      <c r="B743" s="414"/>
      <c r="C743" s="667"/>
      <c r="D743" s="668"/>
      <c r="E743" s="668"/>
      <c r="F743" s="669"/>
    </row>
    <row r="744" spans="1:10" ht="15.75" customHeight="1" x14ac:dyDescent="0.25">
      <c r="A744" s="1524" t="s">
        <v>130</v>
      </c>
      <c r="B744" s="364" t="s">
        <v>2</v>
      </c>
      <c r="C744" s="1533" t="s">
        <v>131</v>
      </c>
      <c r="D744" s="1530" t="s">
        <v>521</v>
      </c>
      <c r="E744" s="1531"/>
      <c r="F744" s="1532"/>
    </row>
    <row r="745" spans="1:10" x14ac:dyDescent="0.25">
      <c r="A745" s="1525"/>
      <c r="B745" s="365" t="s">
        <v>3</v>
      </c>
      <c r="C745" s="1534"/>
      <c r="D745" s="1528" t="s">
        <v>5</v>
      </c>
      <c r="E745" s="1528" t="s">
        <v>6</v>
      </c>
      <c r="F745" s="1526" t="s">
        <v>287</v>
      </c>
    </row>
    <row r="746" spans="1:10" ht="16.5" thickBot="1" x14ac:dyDescent="0.3">
      <c r="A746" s="1539"/>
      <c r="B746" s="366" t="s">
        <v>4</v>
      </c>
      <c r="C746" s="1540"/>
      <c r="D746" s="1529"/>
      <c r="E746" s="1529"/>
      <c r="F746" s="1527"/>
    </row>
    <row r="747" spans="1:10" x14ac:dyDescent="0.25">
      <c r="A747" s="367"/>
      <c r="B747" s="368"/>
      <c r="C747" s="369"/>
      <c r="D747" s="399"/>
      <c r="E747" s="399"/>
      <c r="F747" s="400"/>
    </row>
    <row r="748" spans="1:10" x14ac:dyDescent="0.25">
      <c r="A748" s="371"/>
      <c r="B748" s="372" t="s">
        <v>170</v>
      </c>
      <c r="C748" s="373" t="s">
        <v>211</v>
      </c>
      <c r="D748" s="1311">
        <v>0</v>
      </c>
      <c r="E748" s="1311">
        <v>0</v>
      </c>
      <c r="F748" s="536">
        <v>0</v>
      </c>
      <c r="H748" s="281"/>
      <c r="I748" s="281"/>
      <c r="J748" s="281"/>
    </row>
    <row r="749" spans="1:10" x14ac:dyDescent="0.25">
      <c r="A749" s="371" t="s">
        <v>392</v>
      </c>
      <c r="B749" s="372" t="s">
        <v>8</v>
      </c>
      <c r="C749" s="373" t="s">
        <v>211</v>
      </c>
      <c r="D749" s="1311">
        <v>0</v>
      </c>
      <c r="E749" s="1311">
        <v>0</v>
      </c>
      <c r="F749" s="536">
        <v>0</v>
      </c>
      <c r="H749" s="281"/>
      <c r="I749" s="281"/>
      <c r="J749" s="281"/>
    </row>
    <row r="750" spans="1:10" x14ac:dyDescent="0.25">
      <c r="A750" s="371"/>
      <c r="B750" s="372" t="s">
        <v>9</v>
      </c>
      <c r="C750" s="373" t="s">
        <v>211</v>
      </c>
      <c r="D750" s="1311">
        <v>0</v>
      </c>
      <c r="E750" s="1311">
        <v>0</v>
      </c>
      <c r="F750" s="536">
        <v>0</v>
      </c>
      <c r="H750" s="282"/>
      <c r="I750" s="282"/>
      <c r="J750" s="282"/>
    </row>
    <row r="751" spans="1:10" x14ac:dyDescent="0.25">
      <c r="A751" s="371"/>
      <c r="B751" s="372"/>
      <c r="C751" s="373"/>
      <c r="D751" s="1312"/>
      <c r="E751" s="1312"/>
      <c r="F751" s="537"/>
      <c r="G751" s="352"/>
      <c r="H751" s="282"/>
      <c r="I751" s="282"/>
      <c r="J751" s="282"/>
    </row>
    <row r="752" spans="1:10" x14ac:dyDescent="0.25">
      <c r="A752" s="371"/>
      <c r="B752" s="372" t="s">
        <v>163</v>
      </c>
      <c r="C752" s="373" t="s">
        <v>211</v>
      </c>
      <c r="D752" s="1311">
        <v>0</v>
      </c>
      <c r="E752" s="1311">
        <v>0</v>
      </c>
      <c r="F752" s="536">
        <v>0</v>
      </c>
      <c r="G752" s="352"/>
      <c r="H752" s="281"/>
      <c r="I752" s="281"/>
      <c r="J752" s="281"/>
    </row>
    <row r="753" spans="1:10" x14ac:dyDescent="0.25">
      <c r="A753" s="371" t="s">
        <v>405</v>
      </c>
      <c r="B753" s="372" t="s">
        <v>8</v>
      </c>
      <c r="C753" s="373" t="s">
        <v>211</v>
      </c>
      <c r="D753" s="1311">
        <v>0</v>
      </c>
      <c r="E753" s="1311">
        <v>0</v>
      </c>
      <c r="F753" s="536">
        <v>0</v>
      </c>
      <c r="G753" s="352"/>
      <c r="H753" s="281"/>
      <c r="I753" s="281"/>
      <c r="J753" s="281"/>
    </row>
    <row r="754" spans="1:10" x14ac:dyDescent="0.25">
      <c r="A754" s="371"/>
      <c r="B754" s="372" t="s">
        <v>9</v>
      </c>
      <c r="C754" s="373" t="s">
        <v>211</v>
      </c>
      <c r="D754" s="1311">
        <v>0</v>
      </c>
      <c r="E754" s="1311">
        <v>0</v>
      </c>
      <c r="F754" s="536">
        <v>0</v>
      </c>
      <c r="G754" s="290"/>
      <c r="H754" s="315"/>
      <c r="I754" s="315"/>
      <c r="J754" s="315"/>
    </row>
    <row r="755" spans="1:10" x14ac:dyDescent="0.25">
      <c r="A755" s="377"/>
      <c r="B755" s="372"/>
      <c r="C755" s="373"/>
      <c r="D755" s="1312"/>
      <c r="E755" s="1312"/>
      <c r="F755" s="537"/>
      <c r="H755" s="282"/>
      <c r="I755" s="282"/>
      <c r="J755" s="282"/>
    </row>
    <row r="756" spans="1:10" x14ac:dyDescent="0.25">
      <c r="A756" s="377"/>
      <c r="B756" s="372" t="s">
        <v>7</v>
      </c>
      <c r="C756" s="456"/>
      <c r="D756" s="520">
        <v>74</v>
      </c>
      <c r="E756" s="520">
        <v>141</v>
      </c>
      <c r="F756" s="581">
        <v>143</v>
      </c>
      <c r="H756" s="1407"/>
      <c r="I756" s="1407"/>
      <c r="J756" s="1407"/>
    </row>
    <row r="757" spans="1:10" x14ac:dyDescent="0.25">
      <c r="A757" s="371" t="s">
        <v>10</v>
      </c>
      <c r="B757" s="372" t="s">
        <v>100</v>
      </c>
      <c r="C757" s="373"/>
      <c r="D757" s="520">
        <v>1.2</v>
      </c>
      <c r="E757" s="520">
        <v>0.75</v>
      </c>
      <c r="F757" s="581">
        <v>0.75</v>
      </c>
      <c r="H757" s="281"/>
      <c r="I757" s="281"/>
      <c r="J757" s="281"/>
    </row>
    <row r="758" spans="1:10" x14ac:dyDescent="0.25">
      <c r="A758" s="402"/>
      <c r="B758" s="372" t="s">
        <v>98</v>
      </c>
      <c r="C758" s="373"/>
      <c r="D758" s="520">
        <v>0.44</v>
      </c>
      <c r="E758" s="520">
        <v>0.44</v>
      </c>
      <c r="F758" s="581">
        <v>0.44</v>
      </c>
      <c r="H758" s="290"/>
      <c r="I758" s="290"/>
      <c r="J758" s="290"/>
    </row>
    <row r="759" spans="1:10" x14ac:dyDescent="0.25">
      <c r="A759" s="377"/>
      <c r="B759" s="372"/>
      <c r="C759" s="373"/>
      <c r="D759" s="555"/>
      <c r="E759" s="555"/>
      <c r="F759" s="575"/>
    </row>
    <row r="760" spans="1:10" x14ac:dyDescent="0.25">
      <c r="A760" s="377">
        <v>10</v>
      </c>
      <c r="B760" s="372" t="s">
        <v>7</v>
      </c>
      <c r="C760" s="373"/>
      <c r="D760" s="520">
        <v>0</v>
      </c>
      <c r="E760" s="520">
        <v>0</v>
      </c>
      <c r="F760" s="581">
        <v>0</v>
      </c>
    </row>
    <row r="761" spans="1:10" x14ac:dyDescent="0.25">
      <c r="A761" s="371" t="s">
        <v>227</v>
      </c>
      <c r="B761" s="372" t="s">
        <v>99</v>
      </c>
      <c r="C761" s="373"/>
      <c r="D761" s="528">
        <v>0</v>
      </c>
      <c r="E761" s="528">
        <v>0</v>
      </c>
      <c r="F761" s="539">
        <v>0</v>
      </c>
      <c r="G761" s="322"/>
    </row>
    <row r="762" spans="1:10" ht="16.5" thickBot="1" x14ac:dyDescent="0.3">
      <c r="A762" s="402"/>
      <c r="B762" s="372" t="s">
        <v>98</v>
      </c>
      <c r="C762" s="373"/>
      <c r="D762" s="528">
        <v>0</v>
      </c>
      <c r="E762" s="528">
        <v>0</v>
      </c>
      <c r="F762" s="539">
        <v>0</v>
      </c>
    </row>
    <row r="763" spans="1:10" ht="16.5" thickBot="1" x14ac:dyDescent="0.3">
      <c r="A763" s="371">
        <v>110</v>
      </c>
      <c r="B763" s="372" t="s">
        <v>7</v>
      </c>
      <c r="C763" s="457"/>
      <c r="D763" s="1310"/>
      <c r="E763" s="1310"/>
      <c r="F763" s="538"/>
      <c r="H763" s="1521" t="s">
        <v>196</v>
      </c>
      <c r="I763" s="1522"/>
      <c r="J763" s="1523"/>
    </row>
    <row r="764" spans="1:10" ht="16.5" thickBot="1" x14ac:dyDescent="0.3">
      <c r="A764" s="371" t="s">
        <v>97</v>
      </c>
      <c r="B764" s="372"/>
      <c r="C764" s="373"/>
      <c r="D764" s="520"/>
      <c r="E764" s="520"/>
      <c r="F764" s="581"/>
      <c r="H764" s="328" t="s">
        <v>5</v>
      </c>
      <c r="I764" s="329" t="s">
        <v>6</v>
      </c>
      <c r="J764" s="1501" t="s">
        <v>287</v>
      </c>
    </row>
    <row r="765" spans="1:10" x14ac:dyDescent="0.25">
      <c r="A765" s="497" t="s">
        <v>64</v>
      </c>
      <c r="B765" s="372"/>
      <c r="C765" s="373"/>
      <c r="D765" s="520">
        <v>9</v>
      </c>
      <c r="E765" s="520">
        <v>19</v>
      </c>
      <c r="F765" s="581">
        <v>18</v>
      </c>
      <c r="H765" s="306">
        <v>0.15</v>
      </c>
      <c r="I765" s="297">
        <v>0.31</v>
      </c>
      <c r="J765" s="307">
        <v>0.28999999999999998</v>
      </c>
    </row>
    <row r="766" spans="1:10" x14ac:dyDescent="0.25">
      <c r="A766" s="497" t="s">
        <v>65</v>
      </c>
      <c r="B766" s="372"/>
      <c r="C766" s="373"/>
      <c r="D766" s="520">
        <v>9</v>
      </c>
      <c r="E766" s="520">
        <v>19</v>
      </c>
      <c r="F766" s="581">
        <v>16</v>
      </c>
      <c r="H766" s="308">
        <v>0.15</v>
      </c>
      <c r="I766" s="309">
        <v>0.31</v>
      </c>
      <c r="J766" s="310">
        <v>0.26</v>
      </c>
    </row>
    <row r="767" spans="1:10" x14ac:dyDescent="0.25">
      <c r="A767" s="497" t="s">
        <v>66</v>
      </c>
      <c r="B767" s="372"/>
      <c r="C767" s="373"/>
      <c r="D767" s="520">
        <v>14</v>
      </c>
      <c r="E767" s="520">
        <v>31</v>
      </c>
      <c r="F767" s="581">
        <v>30</v>
      </c>
      <c r="H767" s="308">
        <v>0.23</v>
      </c>
      <c r="I767" s="309">
        <v>0.5</v>
      </c>
      <c r="J767" s="310">
        <v>0.49</v>
      </c>
    </row>
    <row r="768" spans="1:10" x14ac:dyDescent="0.25">
      <c r="A768" s="497" t="s">
        <v>63</v>
      </c>
      <c r="B768" s="372"/>
      <c r="C768" s="373"/>
      <c r="D768" s="520">
        <v>10</v>
      </c>
      <c r="E768" s="520">
        <v>16</v>
      </c>
      <c r="F768" s="581">
        <v>20</v>
      </c>
      <c r="H768" s="308">
        <v>0.16</v>
      </c>
      <c r="I768" s="309">
        <v>0.26</v>
      </c>
      <c r="J768" s="310">
        <v>0.32</v>
      </c>
    </row>
    <row r="769" spans="1:10" x14ac:dyDescent="0.25">
      <c r="A769" s="497" t="s">
        <v>68</v>
      </c>
      <c r="B769" s="372"/>
      <c r="C769" s="373"/>
      <c r="D769" s="520">
        <v>8</v>
      </c>
      <c r="E769" s="520">
        <v>14</v>
      </c>
      <c r="F769" s="581">
        <v>14</v>
      </c>
      <c r="H769" s="308">
        <v>0.13</v>
      </c>
      <c r="I769" s="309">
        <v>0.23</v>
      </c>
      <c r="J769" s="310">
        <v>0.23</v>
      </c>
    </row>
    <row r="770" spans="1:10" x14ac:dyDescent="0.25">
      <c r="A770" s="497" t="s">
        <v>69</v>
      </c>
      <c r="B770" s="372"/>
      <c r="C770" s="373"/>
      <c r="D770" s="520">
        <v>8</v>
      </c>
      <c r="E770" s="520">
        <v>14</v>
      </c>
      <c r="F770" s="581">
        <v>15</v>
      </c>
      <c r="H770" s="308">
        <v>0.13</v>
      </c>
      <c r="I770" s="309">
        <v>0.23</v>
      </c>
      <c r="J770" s="310">
        <v>0.24</v>
      </c>
    </row>
    <row r="771" spans="1:10" x14ac:dyDescent="0.25">
      <c r="A771" s="497" t="s">
        <v>70</v>
      </c>
      <c r="B771" s="372"/>
      <c r="C771" s="373"/>
      <c r="D771" s="520">
        <v>8</v>
      </c>
      <c r="E771" s="520">
        <v>14</v>
      </c>
      <c r="F771" s="581">
        <v>15</v>
      </c>
      <c r="H771" s="308">
        <v>0.13</v>
      </c>
      <c r="I771" s="309">
        <v>0.23</v>
      </c>
      <c r="J771" s="310">
        <v>0.24</v>
      </c>
    </row>
    <row r="772" spans="1:10" ht="16.5" thickBot="1" x14ac:dyDescent="0.3">
      <c r="A772" s="1414" t="s">
        <v>67</v>
      </c>
      <c r="B772" s="383"/>
      <c r="C772" s="384"/>
      <c r="D772" s="591">
        <v>8</v>
      </c>
      <c r="E772" s="591">
        <v>14</v>
      </c>
      <c r="F772" s="584">
        <v>15</v>
      </c>
      <c r="H772" s="318">
        <v>0.13</v>
      </c>
      <c r="I772" s="319">
        <v>0.23</v>
      </c>
      <c r="J772" s="320">
        <v>0.24</v>
      </c>
    </row>
    <row r="773" spans="1:10" ht="16.5" thickBot="1" x14ac:dyDescent="0.3">
      <c r="A773" s="430" t="s">
        <v>199</v>
      </c>
      <c r="B773" s="440"/>
      <c r="C773" s="441"/>
      <c r="D773" s="600">
        <v>74</v>
      </c>
      <c r="E773" s="600">
        <v>141</v>
      </c>
      <c r="F773" s="601">
        <v>143</v>
      </c>
      <c r="H773" s="624">
        <v>1.21</v>
      </c>
      <c r="I773" s="625">
        <v>2.2999999999999998</v>
      </c>
      <c r="J773" s="626">
        <v>2.31</v>
      </c>
    </row>
    <row r="774" spans="1:10" ht="16.5" thickBot="1" x14ac:dyDescent="0.3">
      <c r="A774" s="389" t="s">
        <v>31</v>
      </c>
      <c r="B774" s="458"/>
      <c r="C774" s="454"/>
      <c r="D774" s="602"/>
      <c r="E774" s="602"/>
      <c r="F774" s="680"/>
    </row>
    <row r="775" spans="1:10" x14ac:dyDescent="0.25">
      <c r="A775" s="422" t="s">
        <v>32</v>
      </c>
      <c r="B775" s="368" t="s">
        <v>35</v>
      </c>
      <c r="C775" s="459"/>
      <c r="D775" s="1314">
        <v>0</v>
      </c>
      <c r="E775" s="1314">
        <v>0</v>
      </c>
      <c r="F775" s="590">
        <v>0</v>
      </c>
    </row>
    <row r="776" spans="1:10" ht="16.5" thickBot="1" x14ac:dyDescent="0.3">
      <c r="A776" s="460" t="s">
        <v>32</v>
      </c>
      <c r="B776" s="375" t="s">
        <v>17</v>
      </c>
      <c r="C776" s="376"/>
      <c r="D776" s="558">
        <v>10.7</v>
      </c>
      <c r="E776" s="558">
        <v>10.7</v>
      </c>
      <c r="F776" s="594">
        <v>10.7</v>
      </c>
    </row>
    <row r="777" spans="1:10" ht="16.5" thickBot="1" x14ac:dyDescent="0.3">
      <c r="A777" s="389" t="s">
        <v>184</v>
      </c>
      <c r="B777" s="450" t="s">
        <v>124</v>
      </c>
      <c r="C777" s="454"/>
      <c r="D777" s="1416">
        <v>0</v>
      </c>
      <c r="E777" s="1416">
        <v>0</v>
      </c>
      <c r="F777" s="1476">
        <v>0</v>
      </c>
    </row>
    <row r="778" spans="1:10" ht="16.5" thickBot="1" x14ac:dyDescent="0.3">
      <c r="A778" s="405" t="s">
        <v>238</v>
      </c>
      <c r="B778" s="446"/>
      <c r="C778" s="447"/>
      <c r="D778" s="447"/>
      <c r="E778" s="447"/>
      <c r="F778" s="448"/>
    </row>
    <row r="779" spans="1:10" x14ac:dyDescent="0.25">
      <c r="A779" s="1380"/>
      <c r="B779" s="324"/>
      <c r="C779" s="317"/>
      <c r="D779" s="327"/>
      <c r="E779" s="327"/>
      <c r="F779" s="395"/>
    </row>
    <row r="780" spans="1:10" ht="16.5" thickBot="1" x14ac:dyDescent="0.3">
      <c r="A780" s="455" t="s">
        <v>537</v>
      </c>
      <c r="B780" s="324"/>
      <c r="C780" s="317"/>
      <c r="D780" s="327"/>
      <c r="E780" s="327"/>
      <c r="F780" s="395"/>
      <c r="G780" s="326"/>
    </row>
    <row r="781" spans="1:10" ht="15.75" customHeight="1" x14ac:dyDescent="0.25">
      <c r="A781" s="1524" t="s">
        <v>130</v>
      </c>
      <c r="B781" s="364" t="s">
        <v>2</v>
      </c>
      <c r="C781" s="1533" t="s">
        <v>131</v>
      </c>
      <c r="D781" s="1530" t="s">
        <v>521</v>
      </c>
      <c r="E781" s="1531"/>
      <c r="F781" s="1532"/>
    </row>
    <row r="782" spans="1:10" x14ac:dyDescent="0.25">
      <c r="A782" s="1525"/>
      <c r="B782" s="365" t="s">
        <v>3</v>
      </c>
      <c r="C782" s="1534"/>
      <c r="D782" s="1528" t="s">
        <v>5</v>
      </c>
      <c r="E782" s="1528" t="s">
        <v>6</v>
      </c>
      <c r="F782" s="1526" t="s">
        <v>287</v>
      </c>
    </row>
    <row r="783" spans="1:10" ht="16.5" thickBot="1" x14ac:dyDescent="0.3">
      <c r="A783" s="1525"/>
      <c r="B783" s="365" t="s">
        <v>4</v>
      </c>
      <c r="C783" s="1534"/>
      <c r="D783" s="1529"/>
      <c r="E783" s="1529"/>
      <c r="F783" s="1527"/>
    </row>
    <row r="784" spans="1:10" x14ac:dyDescent="0.25">
      <c r="A784" s="367"/>
      <c r="B784" s="368"/>
      <c r="C784" s="369"/>
      <c r="D784" s="399"/>
      <c r="E784" s="399"/>
      <c r="F784" s="400"/>
    </row>
    <row r="785" spans="1:10" x14ac:dyDescent="0.25">
      <c r="A785" s="371"/>
      <c r="B785" s="372" t="s">
        <v>171</v>
      </c>
      <c r="C785" s="373" t="s">
        <v>211</v>
      </c>
      <c r="D785" s="520">
        <v>0</v>
      </c>
      <c r="E785" s="520">
        <v>0</v>
      </c>
      <c r="F785" s="581">
        <v>0</v>
      </c>
    </row>
    <row r="786" spans="1:10" x14ac:dyDescent="0.25">
      <c r="A786" s="371" t="s">
        <v>392</v>
      </c>
      <c r="B786" s="372" t="s">
        <v>8</v>
      </c>
      <c r="C786" s="373" t="s">
        <v>211</v>
      </c>
      <c r="D786" s="520">
        <v>0</v>
      </c>
      <c r="E786" s="520">
        <v>0</v>
      </c>
      <c r="F786" s="581">
        <v>0</v>
      </c>
    </row>
    <row r="787" spans="1:10" x14ac:dyDescent="0.25">
      <c r="A787" s="371"/>
      <c r="B787" s="372" t="s">
        <v>9</v>
      </c>
      <c r="C787" s="373" t="s">
        <v>211</v>
      </c>
      <c r="D787" s="520">
        <v>0</v>
      </c>
      <c r="E787" s="520">
        <v>0</v>
      </c>
      <c r="F787" s="581">
        <v>0</v>
      </c>
      <c r="G787" s="290"/>
    </row>
    <row r="788" spans="1:10" x14ac:dyDescent="0.25">
      <c r="A788" s="371"/>
      <c r="B788" s="372"/>
      <c r="C788" s="373"/>
      <c r="D788" s="1312"/>
      <c r="E788" s="1312"/>
      <c r="F788" s="581"/>
      <c r="G788" s="290"/>
    </row>
    <row r="789" spans="1:10" x14ac:dyDescent="0.25">
      <c r="A789" s="371"/>
      <c r="B789" s="372" t="s">
        <v>170</v>
      </c>
      <c r="C789" s="373" t="s">
        <v>211</v>
      </c>
      <c r="D789" s="520">
        <v>0</v>
      </c>
      <c r="E789" s="520">
        <v>0</v>
      </c>
      <c r="F789" s="581">
        <v>0</v>
      </c>
      <c r="G789" s="290"/>
      <c r="H789" s="131"/>
      <c r="I789" s="131"/>
      <c r="J789" s="131"/>
    </row>
    <row r="790" spans="1:10" x14ac:dyDescent="0.25">
      <c r="A790" s="371" t="s">
        <v>405</v>
      </c>
      <c r="B790" s="372" t="s">
        <v>8</v>
      </c>
      <c r="C790" s="373" t="s">
        <v>211</v>
      </c>
      <c r="D790" s="520">
        <v>0</v>
      </c>
      <c r="E790" s="520">
        <v>0</v>
      </c>
      <c r="F790" s="581">
        <v>0</v>
      </c>
      <c r="H790" s="114"/>
      <c r="I790" s="114"/>
      <c r="J790" s="114"/>
    </row>
    <row r="791" spans="1:10" x14ac:dyDescent="0.25">
      <c r="A791" s="371"/>
      <c r="B791" s="372" t="s">
        <v>9</v>
      </c>
      <c r="C791" s="373" t="s">
        <v>211</v>
      </c>
      <c r="D791" s="520">
        <v>0</v>
      </c>
      <c r="E791" s="520">
        <v>0</v>
      </c>
      <c r="F791" s="581">
        <v>0</v>
      </c>
    </row>
    <row r="792" spans="1:10" x14ac:dyDescent="0.25">
      <c r="A792" s="371"/>
      <c r="B792" s="372"/>
      <c r="C792" s="373"/>
      <c r="D792" s="555"/>
      <c r="E792" s="555"/>
      <c r="F792" s="587"/>
    </row>
    <row r="793" spans="1:10" x14ac:dyDescent="0.25">
      <c r="A793" s="377"/>
      <c r="B793" s="378" t="s">
        <v>7</v>
      </c>
      <c r="C793" s="379"/>
      <c r="D793" s="555">
        <v>472</v>
      </c>
      <c r="E793" s="555">
        <v>493</v>
      </c>
      <c r="F793" s="595">
        <v>566</v>
      </c>
      <c r="H793" s="1407"/>
      <c r="I793" s="1407"/>
      <c r="J793" s="1407"/>
    </row>
    <row r="794" spans="1:10" x14ac:dyDescent="0.25">
      <c r="A794" s="371" t="s">
        <v>46</v>
      </c>
      <c r="B794" s="372" t="s">
        <v>100</v>
      </c>
      <c r="C794" s="373"/>
      <c r="D794" s="603">
        <v>4.5</v>
      </c>
      <c r="E794" s="603">
        <v>4.7</v>
      </c>
      <c r="F794" s="611">
        <v>5.4</v>
      </c>
      <c r="H794" s="281"/>
      <c r="I794" s="281"/>
      <c r="J794" s="281"/>
    </row>
    <row r="795" spans="1:10" x14ac:dyDescent="0.25">
      <c r="A795" s="461"/>
      <c r="B795" s="375" t="s">
        <v>9</v>
      </c>
      <c r="C795" s="376"/>
      <c r="D795" s="545">
        <v>2</v>
      </c>
      <c r="E795" s="545">
        <v>1.8</v>
      </c>
      <c r="F795" s="594">
        <v>2.15</v>
      </c>
      <c r="H795" s="290"/>
      <c r="I795" s="290"/>
      <c r="J795" s="290"/>
    </row>
    <row r="796" spans="1:10" x14ac:dyDescent="0.25">
      <c r="A796" s="402" t="s">
        <v>363</v>
      </c>
      <c r="B796" s="372" t="s">
        <v>171</v>
      </c>
      <c r="C796" s="373"/>
      <c r="D796" s="1311"/>
      <c r="E796" s="1311"/>
      <c r="F796" s="536"/>
      <c r="H796" s="290"/>
      <c r="I796" s="290"/>
      <c r="J796" s="290"/>
    </row>
    <row r="797" spans="1:10" x14ac:dyDescent="0.25">
      <c r="A797" s="377" t="s">
        <v>33</v>
      </c>
      <c r="B797" s="462"/>
      <c r="C797" s="463"/>
      <c r="D797" s="612"/>
      <c r="E797" s="612"/>
      <c r="F797" s="681"/>
      <c r="H797" s="290"/>
      <c r="I797" s="290"/>
      <c r="J797" s="290"/>
    </row>
    <row r="798" spans="1:10" x14ac:dyDescent="0.25">
      <c r="A798" s="464" t="s">
        <v>34</v>
      </c>
      <c r="B798" s="378" t="s">
        <v>158</v>
      </c>
      <c r="C798" s="379" t="s">
        <v>211</v>
      </c>
      <c r="D798" s="569">
        <v>0</v>
      </c>
      <c r="E798" s="569">
        <v>0</v>
      </c>
      <c r="F798" s="595">
        <v>0</v>
      </c>
      <c r="H798" s="290"/>
      <c r="I798" s="290"/>
      <c r="J798" s="290"/>
    </row>
    <row r="799" spans="1:10" x14ac:dyDescent="0.25">
      <c r="A799" s="464" t="s">
        <v>34</v>
      </c>
      <c r="B799" s="378" t="s">
        <v>239</v>
      </c>
      <c r="C799" s="373"/>
      <c r="D799" s="520">
        <v>6.3</v>
      </c>
      <c r="E799" s="520">
        <v>6.3</v>
      </c>
      <c r="F799" s="581">
        <v>6.3</v>
      </c>
      <c r="H799" s="290"/>
      <c r="I799" s="290"/>
      <c r="J799" s="290"/>
    </row>
    <row r="800" spans="1:10" ht="16.5" thickBot="1" x14ac:dyDescent="0.3">
      <c r="A800" s="465"/>
      <c r="B800" s="383"/>
      <c r="C800" s="384"/>
      <c r="D800" s="423"/>
      <c r="E800" s="423"/>
      <c r="F800" s="424"/>
      <c r="H800" s="290"/>
      <c r="I800" s="290"/>
      <c r="J800" s="290"/>
    </row>
    <row r="801" spans="1:10" ht="16.5" thickBot="1" x14ac:dyDescent="0.3">
      <c r="A801" s="405" t="s">
        <v>238</v>
      </c>
      <c r="B801" s="446"/>
      <c r="C801" s="447"/>
      <c r="D801" s="447"/>
      <c r="E801" s="447"/>
      <c r="F801" s="448"/>
      <c r="H801" s="290"/>
      <c r="I801" s="290"/>
      <c r="J801" s="290"/>
    </row>
    <row r="802" spans="1:10" x14ac:dyDescent="0.25">
      <c r="A802" s="1380"/>
      <c r="B802" s="324"/>
      <c r="C802" s="317"/>
      <c r="D802" s="327"/>
      <c r="E802" s="327"/>
      <c r="F802" s="395"/>
      <c r="H802" s="290"/>
      <c r="I802" s="290"/>
      <c r="J802" s="290"/>
    </row>
    <row r="803" spans="1:10" ht="16.5" thickBot="1" x14ac:dyDescent="0.3">
      <c r="A803" s="455" t="s">
        <v>538</v>
      </c>
      <c r="B803" s="324"/>
      <c r="C803" s="317"/>
      <c r="D803" s="327"/>
      <c r="E803" s="327"/>
      <c r="F803" s="395"/>
      <c r="H803" s="290"/>
      <c r="I803" s="290"/>
      <c r="J803" s="290"/>
    </row>
    <row r="804" spans="1:10" ht="15" customHeight="1" x14ac:dyDescent="0.25">
      <c r="A804" s="1524" t="s">
        <v>130</v>
      </c>
      <c r="B804" s="1291" t="s">
        <v>2</v>
      </c>
      <c r="C804" s="1533" t="s">
        <v>131</v>
      </c>
      <c r="D804" s="1530" t="s">
        <v>521</v>
      </c>
      <c r="E804" s="1531"/>
      <c r="F804" s="1532"/>
      <c r="H804" s="290"/>
      <c r="I804" s="290"/>
      <c r="J804" s="290"/>
    </row>
    <row r="805" spans="1:10" x14ac:dyDescent="0.25">
      <c r="A805" s="1525"/>
      <c r="B805" s="1292" t="s">
        <v>3</v>
      </c>
      <c r="C805" s="1534"/>
      <c r="D805" s="1528" t="s">
        <v>5</v>
      </c>
      <c r="E805" s="1528" t="s">
        <v>6</v>
      </c>
      <c r="F805" s="1526" t="s">
        <v>287</v>
      </c>
      <c r="H805" s="290"/>
      <c r="I805" s="290"/>
      <c r="J805" s="290"/>
    </row>
    <row r="806" spans="1:10" ht="16.5" thickBot="1" x14ac:dyDescent="0.3">
      <c r="A806" s="1539"/>
      <c r="B806" s="1293" t="s">
        <v>4</v>
      </c>
      <c r="C806" s="1540"/>
      <c r="D806" s="1529"/>
      <c r="E806" s="1529"/>
      <c r="F806" s="1527"/>
      <c r="H806" s="290"/>
      <c r="I806" s="290"/>
      <c r="J806" s="290"/>
    </row>
    <row r="807" spans="1:10" x14ac:dyDescent="0.25">
      <c r="A807" s="377"/>
      <c r="B807" s="379" t="s">
        <v>162</v>
      </c>
      <c r="C807" s="379"/>
      <c r="D807" s="563">
        <v>0</v>
      </c>
      <c r="E807" s="563">
        <v>35.5</v>
      </c>
      <c r="F807" s="563">
        <v>35.5</v>
      </c>
      <c r="H807" s="281"/>
      <c r="I807" s="281"/>
      <c r="J807" s="281"/>
    </row>
    <row r="808" spans="1:10" x14ac:dyDescent="0.25">
      <c r="A808" s="371" t="s">
        <v>422</v>
      </c>
      <c r="B808" s="373" t="s">
        <v>8</v>
      </c>
      <c r="C808" s="373"/>
      <c r="D808" s="563">
        <v>0</v>
      </c>
      <c r="E808" s="563">
        <v>6</v>
      </c>
      <c r="F808" s="563">
        <v>6</v>
      </c>
      <c r="H808" s="114"/>
      <c r="I808" s="114"/>
      <c r="J808" s="114"/>
    </row>
    <row r="809" spans="1:10" x14ac:dyDescent="0.25">
      <c r="A809" s="371"/>
      <c r="B809" s="373" t="s">
        <v>9</v>
      </c>
      <c r="C809" s="373"/>
      <c r="D809" s="563">
        <v>0</v>
      </c>
      <c r="E809" s="563">
        <v>3</v>
      </c>
      <c r="F809" s="563">
        <v>3</v>
      </c>
      <c r="H809" s="114"/>
      <c r="I809" s="114"/>
      <c r="J809" s="114"/>
    </row>
    <row r="810" spans="1:10" x14ac:dyDescent="0.25">
      <c r="A810" s="371"/>
      <c r="B810" s="373"/>
      <c r="C810" s="373"/>
      <c r="D810" s="563"/>
      <c r="E810" s="563"/>
      <c r="F810" s="563"/>
      <c r="H810" s="290"/>
      <c r="I810" s="290"/>
      <c r="J810" s="290"/>
    </row>
    <row r="811" spans="1:10" x14ac:dyDescent="0.25">
      <c r="A811" s="377"/>
      <c r="B811" s="379" t="s">
        <v>162</v>
      </c>
      <c r="C811" s="373"/>
      <c r="D811" s="563">
        <v>7</v>
      </c>
      <c r="E811" s="563">
        <v>-29</v>
      </c>
      <c r="F811" s="563">
        <v>-29</v>
      </c>
      <c r="H811" s="281"/>
      <c r="I811" s="281"/>
      <c r="J811" s="281"/>
    </row>
    <row r="812" spans="1:10" x14ac:dyDescent="0.25">
      <c r="A812" s="371" t="s">
        <v>423</v>
      </c>
      <c r="B812" s="373" t="s">
        <v>8</v>
      </c>
      <c r="C812" s="373"/>
      <c r="D812" s="563">
        <v>1.2</v>
      </c>
      <c r="E812" s="563">
        <v>-5</v>
      </c>
      <c r="F812" s="563">
        <v>-5</v>
      </c>
      <c r="H812" s="114"/>
      <c r="I812" s="114"/>
      <c r="J812" s="114"/>
    </row>
    <row r="813" spans="1:10" x14ac:dyDescent="0.25">
      <c r="A813" s="371"/>
      <c r="B813" s="373" t="s">
        <v>9</v>
      </c>
      <c r="C813" s="373"/>
      <c r="D813" s="563">
        <v>0.5</v>
      </c>
      <c r="E813" s="563">
        <v>2.5</v>
      </c>
      <c r="F813" s="563">
        <v>2.5</v>
      </c>
      <c r="H813" s="780"/>
      <c r="I813" s="780"/>
      <c r="J813" s="780"/>
    </row>
    <row r="814" spans="1:10" x14ac:dyDescent="0.25">
      <c r="A814" s="371"/>
      <c r="B814" s="373"/>
      <c r="C814" s="373"/>
      <c r="D814" s="563"/>
      <c r="E814" s="563"/>
      <c r="F814" s="563"/>
      <c r="H814" s="290"/>
      <c r="I814" s="290"/>
      <c r="J814" s="290"/>
    </row>
    <row r="815" spans="1:10" x14ac:dyDescent="0.25">
      <c r="A815" s="371"/>
      <c r="B815" s="373" t="s">
        <v>7</v>
      </c>
      <c r="C815" s="373"/>
      <c r="D815" s="1344">
        <v>68</v>
      </c>
      <c r="E815" s="1344">
        <v>73</v>
      </c>
      <c r="F815" s="1344">
        <v>73</v>
      </c>
      <c r="H815" s="281"/>
      <c r="I815" s="281"/>
      <c r="J815" s="281"/>
    </row>
    <row r="816" spans="1:10" x14ac:dyDescent="0.25">
      <c r="A816" s="371">
        <v>10</v>
      </c>
      <c r="B816" s="373" t="s">
        <v>8</v>
      </c>
      <c r="C816" s="373"/>
      <c r="D816" s="564">
        <v>1.1000000000000001</v>
      </c>
      <c r="E816" s="537">
        <v>0.8</v>
      </c>
      <c r="F816" s="537">
        <v>0.8</v>
      </c>
      <c r="H816" s="281"/>
      <c r="I816" s="281"/>
      <c r="J816" s="281"/>
    </row>
    <row r="817" spans="1:10" x14ac:dyDescent="0.25">
      <c r="A817" s="371"/>
      <c r="B817" s="373" t="s">
        <v>9</v>
      </c>
      <c r="C817" s="373"/>
      <c r="D817" s="1344">
        <v>0</v>
      </c>
      <c r="E817" s="537">
        <v>0.5</v>
      </c>
      <c r="F817" s="537">
        <v>0.5</v>
      </c>
      <c r="H817" s="281"/>
      <c r="I817" s="281"/>
      <c r="J817" s="281"/>
    </row>
    <row r="818" spans="1:10" x14ac:dyDescent="0.25">
      <c r="A818" s="371" t="s">
        <v>10</v>
      </c>
      <c r="B818" s="373" t="s">
        <v>7</v>
      </c>
      <c r="C818" s="373"/>
      <c r="D818" s="538">
        <v>1.8</v>
      </c>
      <c r="E818" s="539">
        <v>1.3</v>
      </c>
      <c r="F818" s="539">
        <v>1.3</v>
      </c>
      <c r="H818" s="287"/>
      <c r="I818" s="287"/>
      <c r="J818" s="287"/>
    </row>
    <row r="819" spans="1:10" x14ac:dyDescent="0.25">
      <c r="A819" s="371">
        <v>35</v>
      </c>
      <c r="B819" s="373" t="s">
        <v>8</v>
      </c>
      <c r="C819" s="373"/>
      <c r="D819" s="536">
        <v>0.1</v>
      </c>
      <c r="E819" s="536">
        <v>0.1</v>
      </c>
      <c r="F819" s="536">
        <v>0.1</v>
      </c>
      <c r="H819" s="281"/>
      <c r="I819" s="281"/>
      <c r="J819" s="281"/>
    </row>
    <row r="820" spans="1:10" x14ac:dyDescent="0.25">
      <c r="A820" s="371"/>
      <c r="B820" s="373" t="s">
        <v>9</v>
      </c>
      <c r="C820" s="373"/>
      <c r="D820" s="536">
        <v>0.05</v>
      </c>
      <c r="E820" s="536">
        <v>0.5</v>
      </c>
      <c r="F820" s="536">
        <v>0.5</v>
      </c>
      <c r="H820" s="294"/>
      <c r="I820" s="294"/>
      <c r="J820" s="294"/>
    </row>
    <row r="821" spans="1:10" ht="16.5" thickBot="1" x14ac:dyDescent="0.3">
      <c r="A821" s="374">
        <v>110</v>
      </c>
      <c r="B821" s="376" t="s">
        <v>7</v>
      </c>
      <c r="C821" s="376"/>
      <c r="D821" s="564">
        <v>7</v>
      </c>
      <c r="E821" s="564">
        <v>6.9</v>
      </c>
      <c r="F821" s="564">
        <v>6.9</v>
      </c>
      <c r="H821" s="287"/>
      <c r="I821" s="287"/>
      <c r="J821" s="287"/>
    </row>
    <row r="822" spans="1:10" ht="16.5" thickBot="1" x14ac:dyDescent="0.3">
      <c r="A822" s="430" t="s">
        <v>135</v>
      </c>
      <c r="B822" s="1440" t="s">
        <v>124</v>
      </c>
      <c r="C822" s="1454"/>
      <c r="D822" s="1477">
        <v>0</v>
      </c>
      <c r="E822" s="1477">
        <v>0</v>
      </c>
      <c r="F822" s="1477">
        <v>0</v>
      </c>
      <c r="H822" s="1521" t="s">
        <v>196</v>
      </c>
      <c r="I822" s="1522"/>
      <c r="J822" s="1523"/>
    </row>
    <row r="823" spans="1:10" ht="16.5" thickBot="1" x14ac:dyDescent="0.3">
      <c r="A823" s="371" t="s">
        <v>94</v>
      </c>
      <c r="B823" s="373"/>
      <c r="C823" s="373"/>
      <c r="D823" s="537"/>
      <c r="E823" s="537"/>
      <c r="F823" s="537"/>
      <c r="H823" s="328" t="s">
        <v>5</v>
      </c>
      <c r="I823" s="329" t="s">
        <v>6</v>
      </c>
      <c r="J823" s="1501" t="s">
        <v>287</v>
      </c>
    </row>
    <row r="824" spans="1:10" x14ac:dyDescent="0.25">
      <c r="A824" s="402" t="s">
        <v>64</v>
      </c>
      <c r="B824" s="373" t="s">
        <v>7</v>
      </c>
      <c r="C824" s="373"/>
      <c r="D824" s="537">
        <v>7</v>
      </c>
      <c r="E824" s="537">
        <v>4</v>
      </c>
      <c r="F824" s="537">
        <v>4</v>
      </c>
      <c r="H824" s="306">
        <v>0.11</v>
      </c>
      <c r="I824" s="297">
        <v>0.06</v>
      </c>
      <c r="J824" s="307">
        <v>0.06</v>
      </c>
    </row>
    <row r="825" spans="1:10" x14ac:dyDescent="0.25">
      <c r="A825" s="402" t="s">
        <v>70</v>
      </c>
      <c r="B825" s="373" t="s">
        <v>7</v>
      </c>
      <c r="C825" s="373"/>
      <c r="D825" s="537">
        <v>6</v>
      </c>
      <c r="E825" s="537">
        <v>6</v>
      </c>
      <c r="F825" s="537">
        <v>6</v>
      </c>
      <c r="H825" s="308">
        <v>0.09</v>
      </c>
      <c r="I825" s="309">
        <v>0.09</v>
      </c>
      <c r="J825" s="310">
        <v>0.09</v>
      </c>
    </row>
    <row r="826" spans="1:10" x14ac:dyDescent="0.25">
      <c r="A826" s="402" t="s">
        <v>67</v>
      </c>
      <c r="B826" s="373" t="s">
        <v>7</v>
      </c>
      <c r="C826" s="373"/>
      <c r="D826" s="537">
        <v>1</v>
      </c>
      <c r="E826" s="537">
        <v>1</v>
      </c>
      <c r="F826" s="537">
        <v>1</v>
      </c>
      <c r="H826" s="308">
        <v>0.02</v>
      </c>
      <c r="I826" s="309">
        <v>0.02</v>
      </c>
      <c r="J826" s="310">
        <v>0.02</v>
      </c>
    </row>
    <row r="827" spans="1:10" x14ac:dyDescent="0.25">
      <c r="A827" s="402" t="s">
        <v>65</v>
      </c>
      <c r="B827" s="373" t="s">
        <v>7</v>
      </c>
      <c r="C827" s="373"/>
      <c r="D827" s="537">
        <v>29</v>
      </c>
      <c r="E827" s="537">
        <v>26</v>
      </c>
      <c r="F827" s="537">
        <v>26</v>
      </c>
      <c r="H827" s="308">
        <v>0.45</v>
      </c>
      <c r="I827" s="309">
        <v>0.41</v>
      </c>
      <c r="J827" s="310">
        <v>0.41</v>
      </c>
    </row>
    <row r="828" spans="1:10" x14ac:dyDescent="0.25">
      <c r="A828" s="402" t="s">
        <v>66</v>
      </c>
      <c r="B828" s="373" t="s">
        <v>7</v>
      </c>
      <c r="C828" s="373"/>
      <c r="D828" s="537">
        <v>4</v>
      </c>
      <c r="E828" s="537">
        <v>1</v>
      </c>
      <c r="F828" s="537">
        <v>1</v>
      </c>
      <c r="H828" s="308">
        <v>0.06</v>
      </c>
      <c r="I828" s="309">
        <v>0.02</v>
      </c>
      <c r="J828" s="310">
        <v>0.02</v>
      </c>
    </row>
    <row r="829" spans="1:10" ht="16.5" thickBot="1" x14ac:dyDescent="0.3">
      <c r="A829" s="402" t="s">
        <v>63</v>
      </c>
      <c r="B829" s="373" t="s">
        <v>7</v>
      </c>
      <c r="C829" s="373"/>
      <c r="D829" s="537">
        <v>7</v>
      </c>
      <c r="E829" s="537">
        <v>4</v>
      </c>
      <c r="F829" s="537">
        <v>4</v>
      </c>
      <c r="H829" s="318">
        <v>0.11</v>
      </c>
      <c r="I829" s="319">
        <v>0.06</v>
      </c>
      <c r="J829" s="320">
        <v>0.06</v>
      </c>
    </row>
    <row r="830" spans="1:10" ht="16.5" thickBot="1" x14ac:dyDescent="0.3">
      <c r="A830" s="430" t="s">
        <v>200</v>
      </c>
      <c r="B830" s="441"/>
      <c r="C830" s="441"/>
      <c r="D830" s="565">
        <v>54</v>
      </c>
      <c r="E830" s="565">
        <v>42</v>
      </c>
      <c r="F830" s="565">
        <v>42</v>
      </c>
      <c r="H830" s="624">
        <v>0.84</v>
      </c>
      <c r="I830" s="625">
        <v>0.66</v>
      </c>
      <c r="J830" s="626">
        <v>0.66</v>
      </c>
    </row>
    <row r="831" spans="1:10" ht="16.5" thickBot="1" x14ac:dyDescent="0.3">
      <c r="A831" s="389" t="s">
        <v>11</v>
      </c>
      <c r="B831" s="454"/>
      <c r="C831" s="454"/>
      <c r="D831" s="566"/>
      <c r="E831" s="566"/>
      <c r="F831" s="566"/>
    </row>
    <row r="832" spans="1:10" x14ac:dyDescent="0.25">
      <c r="A832" s="367"/>
      <c r="B832" s="369"/>
      <c r="C832" s="369"/>
      <c r="D832" s="567"/>
      <c r="E832" s="567"/>
      <c r="F832" s="567"/>
    </row>
    <row r="833" spans="1:10" x14ac:dyDescent="0.25">
      <c r="A833" s="371"/>
      <c r="B833" s="373" t="s">
        <v>7</v>
      </c>
      <c r="C833" s="373"/>
      <c r="D833" s="539">
        <v>0</v>
      </c>
      <c r="E833" s="539">
        <v>0</v>
      </c>
      <c r="F833" s="539">
        <v>0</v>
      </c>
    </row>
    <row r="834" spans="1:10" x14ac:dyDescent="0.25">
      <c r="A834" s="371">
        <v>10</v>
      </c>
      <c r="B834" s="373" t="s">
        <v>8</v>
      </c>
      <c r="C834" s="373"/>
      <c r="D834" s="539">
        <v>0</v>
      </c>
      <c r="E834" s="539">
        <v>0</v>
      </c>
      <c r="F834" s="539">
        <v>0</v>
      </c>
    </row>
    <row r="835" spans="1:10" x14ac:dyDescent="0.25">
      <c r="A835" s="371"/>
      <c r="B835" s="373" t="s">
        <v>9</v>
      </c>
      <c r="C835" s="373"/>
      <c r="D835" s="539">
        <v>0</v>
      </c>
      <c r="E835" s="539">
        <v>0</v>
      </c>
      <c r="F835" s="539">
        <v>0</v>
      </c>
    </row>
    <row r="836" spans="1:10" x14ac:dyDescent="0.25">
      <c r="A836" s="371" t="s">
        <v>214</v>
      </c>
      <c r="B836" s="373" t="s">
        <v>7</v>
      </c>
      <c r="C836" s="373"/>
      <c r="D836" s="539">
        <v>0</v>
      </c>
      <c r="E836" s="539">
        <v>0</v>
      </c>
      <c r="F836" s="539">
        <v>0</v>
      </c>
    </row>
    <row r="837" spans="1:10" x14ac:dyDescent="0.25">
      <c r="A837" s="371">
        <v>35</v>
      </c>
      <c r="B837" s="373" t="s">
        <v>8</v>
      </c>
      <c r="C837" s="373"/>
      <c r="D837" s="539">
        <v>0</v>
      </c>
      <c r="E837" s="539">
        <v>0</v>
      </c>
      <c r="F837" s="539">
        <v>0</v>
      </c>
    </row>
    <row r="838" spans="1:10" x14ac:dyDescent="0.25">
      <c r="A838" s="371"/>
      <c r="B838" s="373" t="s">
        <v>9</v>
      </c>
      <c r="C838" s="373"/>
      <c r="D838" s="539">
        <v>0</v>
      </c>
      <c r="E838" s="539">
        <v>0</v>
      </c>
      <c r="F838" s="539">
        <v>0</v>
      </c>
    </row>
    <row r="839" spans="1:10" ht="16.5" thickBot="1" x14ac:dyDescent="0.3">
      <c r="A839" s="371">
        <v>110</v>
      </c>
      <c r="B839" s="373" t="s">
        <v>7</v>
      </c>
      <c r="C839" s="373"/>
      <c r="D839" s="539">
        <v>0</v>
      </c>
      <c r="E839" s="539">
        <v>0</v>
      </c>
      <c r="F839" s="539">
        <v>0</v>
      </c>
      <c r="H839" s="287"/>
      <c r="I839" s="287"/>
      <c r="J839" s="287"/>
    </row>
    <row r="840" spans="1:10" ht="16.5" thickBot="1" x14ac:dyDescent="0.3">
      <c r="A840" s="371"/>
      <c r="B840" s="373"/>
      <c r="C840" s="373"/>
      <c r="D840" s="539"/>
      <c r="E840" s="539"/>
      <c r="F840" s="539"/>
      <c r="H840" s="1521" t="s">
        <v>196</v>
      </c>
      <c r="I840" s="1522"/>
      <c r="J840" s="1523"/>
    </row>
    <row r="841" spans="1:10" ht="16.5" thickBot="1" x14ac:dyDescent="0.3">
      <c r="A841" s="371" t="s">
        <v>93</v>
      </c>
      <c r="B841" s="373"/>
      <c r="C841" s="373"/>
      <c r="D841" s="539"/>
      <c r="E841" s="539"/>
      <c r="F841" s="539"/>
      <c r="H841" s="328" t="s">
        <v>5</v>
      </c>
      <c r="I841" s="329" t="s">
        <v>6</v>
      </c>
      <c r="J841" s="1501" t="s">
        <v>287</v>
      </c>
    </row>
    <row r="842" spans="1:10" x14ac:dyDescent="0.25">
      <c r="A842" s="402" t="s">
        <v>72</v>
      </c>
      <c r="B842" s="373" t="s">
        <v>7</v>
      </c>
      <c r="C842" s="373"/>
      <c r="D842" s="539">
        <v>0</v>
      </c>
      <c r="E842" s="539">
        <v>0</v>
      </c>
      <c r="F842" s="539">
        <v>0</v>
      </c>
      <c r="H842" s="306">
        <v>0</v>
      </c>
      <c r="I842" s="297">
        <v>0</v>
      </c>
      <c r="J842" s="307">
        <v>0</v>
      </c>
    </row>
    <row r="843" spans="1:10" x14ac:dyDescent="0.25">
      <c r="A843" s="402" t="s">
        <v>82</v>
      </c>
      <c r="B843" s="373" t="s">
        <v>7</v>
      </c>
      <c r="C843" s="373"/>
      <c r="D843" s="539">
        <v>0</v>
      </c>
      <c r="E843" s="539">
        <v>0</v>
      </c>
      <c r="F843" s="539">
        <v>0</v>
      </c>
      <c r="H843" s="308">
        <v>0</v>
      </c>
      <c r="I843" s="309">
        <v>0</v>
      </c>
      <c r="J843" s="310">
        <v>0</v>
      </c>
    </row>
    <row r="844" spans="1:10" x14ac:dyDescent="0.25">
      <c r="A844" s="402" t="s">
        <v>69</v>
      </c>
      <c r="B844" s="373" t="s">
        <v>7</v>
      </c>
      <c r="C844" s="373"/>
      <c r="D844" s="539">
        <v>8</v>
      </c>
      <c r="E844" s="539">
        <v>12</v>
      </c>
      <c r="F844" s="539">
        <v>12</v>
      </c>
      <c r="H844" s="308">
        <v>0.12</v>
      </c>
      <c r="I844" s="309">
        <v>0.19</v>
      </c>
      <c r="J844" s="310">
        <v>0.19</v>
      </c>
    </row>
    <row r="845" spans="1:10" x14ac:dyDescent="0.25">
      <c r="A845" s="402" t="s">
        <v>78</v>
      </c>
      <c r="B845" s="373" t="s">
        <v>7</v>
      </c>
      <c r="C845" s="373"/>
      <c r="D845" s="539">
        <v>10</v>
      </c>
      <c r="E845" s="539">
        <v>14</v>
      </c>
      <c r="F845" s="539">
        <v>14</v>
      </c>
      <c r="H845" s="308">
        <v>0.16</v>
      </c>
      <c r="I845" s="309">
        <v>0.22</v>
      </c>
      <c r="J845" s="310">
        <v>0.22</v>
      </c>
    </row>
    <row r="846" spans="1:10" x14ac:dyDescent="0.25">
      <c r="A846" s="402" t="s">
        <v>68</v>
      </c>
      <c r="B846" s="373" t="s">
        <v>7</v>
      </c>
      <c r="C846" s="373"/>
      <c r="D846" s="539">
        <v>0</v>
      </c>
      <c r="E846" s="539">
        <v>0</v>
      </c>
      <c r="F846" s="539">
        <v>0</v>
      </c>
      <c r="H846" s="308">
        <v>0</v>
      </c>
      <c r="I846" s="309">
        <v>0</v>
      </c>
      <c r="J846" s="310">
        <v>0</v>
      </c>
    </row>
    <row r="847" spans="1:10" ht="16.5" thickBot="1" x14ac:dyDescent="0.3">
      <c r="A847" s="464" t="s">
        <v>79</v>
      </c>
      <c r="B847" s="379" t="s">
        <v>7</v>
      </c>
      <c r="C847" s="379"/>
      <c r="D847" s="1294">
        <v>5</v>
      </c>
      <c r="E847" s="1294">
        <v>9</v>
      </c>
      <c r="F847" s="1294">
        <v>9</v>
      </c>
      <c r="H847" s="318">
        <v>0.08</v>
      </c>
      <c r="I847" s="319">
        <v>0.14000000000000001</v>
      </c>
      <c r="J847" s="320">
        <v>0.14000000000000001</v>
      </c>
    </row>
    <row r="848" spans="1:10" ht="16.5" thickBot="1" x14ac:dyDescent="0.3">
      <c r="A848" s="430" t="s">
        <v>201</v>
      </c>
      <c r="B848" s="441"/>
      <c r="C848" s="441"/>
      <c r="D848" s="565">
        <v>23</v>
      </c>
      <c r="E848" s="565">
        <v>35</v>
      </c>
      <c r="F848" s="565">
        <v>35</v>
      </c>
      <c r="H848" s="624">
        <v>0.36</v>
      </c>
      <c r="I848" s="625">
        <v>0.55000000000000004</v>
      </c>
      <c r="J848" s="626">
        <v>0.55000000000000004</v>
      </c>
    </row>
    <row r="849" spans="1:10" ht="16.5" thickBot="1" x14ac:dyDescent="0.3">
      <c r="A849" s="430" t="s">
        <v>199</v>
      </c>
      <c r="B849" s="441"/>
      <c r="C849" s="441"/>
      <c r="D849" s="565">
        <v>77</v>
      </c>
      <c r="E849" s="565">
        <v>77</v>
      </c>
      <c r="F849" s="565">
        <v>77</v>
      </c>
      <c r="G849" s="354"/>
      <c r="H849" s="624">
        <v>1.2</v>
      </c>
      <c r="I849" s="625">
        <v>1.21</v>
      </c>
      <c r="J849" s="626">
        <v>1.21</v>
      </c>
    </row>
    <row r="850" spans="1:10" x14ac:dyDescent="0.25">
      <c r="A850" s="367"/>
      <c r="B850" s="369"/>
      <c r="C850" s="369"/>
      <c r="D850" s="567"/>
      <c r="E850" s="567"/>
      <c r="F850" s="567"/>
    </row>
    <row r="851" spans="1:10" x14ac:dyDescent="0.25">
      <c r="A851" s="371" t="s">
        <v>13</v>
      </c>
      <c r="B851" s="373" t="s">
        <v>19</v>
      </c>
      <c r="C851" s="373"/>
      <c r="D851" s="1295">
        <v>115</v>
      </c>
      <c r="E851" s="1295">
        <v>115</v>
      </c>
      <c r="F851" s="1295">
        <v>115</v>
      </c>
      <c r="H851" s="1403"/>
      <c r="I851" s="1403"/>
      <c r="J851" s="1403"/>
    </row>
    <row r="852" spans="1:10" x14ac:dyDescent="0.25">
      <c r="A852" s="371"/>
      <c r="B852" s="373" t="s">
        <v>20</v>
      </c>
      <c r="C852" s="373"/>
      <c r="D852" s="1295">
        <v>115</v>
      </c>
      <c r="E852" s="1295">
        <v>115</v>
      </c>
      <c r="F852" s="1295">
        <v>115</v>
      </c>
      <c r="H852" s="290"/>
      <c r="I852" s="290"/>
      <c r="J852" s="290"/>
    </row>
    <row r="853" spans="1:10" x14ac:dyDescent="0.25">
      <c r="A853" s="371" t="s">
        <v>16</v>
      </c>
      <c r="B853" s="373" t="s">
        <v>19</v>
      </c>
      <c r="C853" s="373"/>
      <c r="D853" s="1295">
        <v>35</v>
      </c>
      <c r="E853" s="1295">
        <v>35</v>
      </c>
      <c r="F853" s="1295">
        <v>35</v>
      </c>
      <c r="G853" s="326"/>
      <c r="H853" s="290"/>
      <c r="I853" s="290"/>
      <c r="J853" s="290"/>
    </row>
    <row r="854" spans="1:10" ht="16.5" thickBot="1" x14ac:dyDescent="0.3">
      <c r="A854" s="374"/>
      <c r="B854" s="376" t="s">
        <v>20</v>
      </c>
      <c r="C854" s="376"/>
      <c r="D854" s="1296">
        <v>35</v>
      </c>
      <c r="E854" s="1296">
        <v>35</v>
      </c>
      <c r="F854" s="1296">
        <v>35</v>
      </c>
      <c r="G854" s="326"/>
      <c r="H854" s="290"/>
      <c r="I854" s="290"/>
      <c r="J854" s="290"/>
    </row>
    <row r="855" spans="1:10" ht="16.5" thickBot="1" x14ac:dyDescent="0.3">
      <c r="A855" s="389" t="s">
        <v>17</v>
      </c>
      <c r="B855" s="388" t="s">
        <v>19</v>
      </c>
      <c r="C855" s="1250"/>
      <c r="D855" s="1297">
        <v>10.3</v>
      </c>
      <c r="E855" s="1297">
        <v>10.3</v>
      </c>
      <c r="F855" s="1297">
        <v>10.3</v>
      </c>
      <c r="G855" s="326"/>
      <c r="H855" s="290"/>
      <c r="I855" s="290"/>
      <c r="J855" s="290"/>
    </row>
    <row r="856" spans="1:10" ht="16.5" thickBot="1" x14ac:dyDescent="0.3">
      <c r="A856" s="466"/>
      <c r="B856" s="386" t="s">
        <v>20</v>
      </c>
      <c r="C856" s="1293"/>
      <c r="D856" s="1298">
        <v>10.3</v>
      </c>
      <c r="E856" s="1298">
        <v>10.3</v>
      </c>
      <c r="F856" s="1298">
        <v>10.3</v>
      </c>
      <c r="G856" s="326"/>
      <c r="H856" s="1403"/>
      <c r="I856" s="1403"/>
      <c r="J856" s="1403"/>
    </row>
    <row r="857" spans="1:10" ht="16.5" thickBot="1" x14ac:dyDescent="0.3">
      <c r="A857" s="389" t="s">
        <v>187</v>
      </c>
      <c r="B857" s="454" t="s">
        <v>124</v>
      </c>
      <c r="C857" s="1456"/>
      <c r="D857" s="1416">
        <v>0</v>
      </c>
      <c r="E857" s="1416">
        <v>0</v>
      </c>
      <c r="F857" s="1478">
        <v>0</v>
      </c>
      <c r="G857" s="326"/>
      <c r="H857" s="290"/>
      <c r="I857" s="290"/>
      <c r="J857" s="290"/>
    </row>
    <row r="858" spans="1:10" ht="16.5" thickBot="1" x14ac:dyDescent="0.3">
      <c r="A858" s="436" t="s">
        <v>187</v>
      </c>
      <c r="B858" s="454" t="s">
        <v>124</v>
      </c>
      <c r="C858" s="1456"/>
      <c r="D858" s="1415">
        <v>0</v>
      </c>
      <c r="E858" s="1415">
        <v>0</v>
      </c>
      <c r="F858" s="1422">
        <v>0</v>
      </c>
      <c r="H858" s="290"/>
      <c r="I858" s="290"/>
    </row>
    <row r="859" spans="1:10" x14ac:dyDescent="0.25">
      <c r="A859" s="1380"/>
      <c r="B859" s="410"/>
      <c r="C859" s="411"/>
      <c r="D859" s="412"/>
      <c r="E859" s="412"/>
      <c r="F859" s="413"/>
      <c r="H859" s="290"/>
      <c r="I859" s="290"/>
    </row>
    <row r="860" spans="1:10" ht="16.5" thickBot="1" x14ac:dyDescent="0.3">
      <c r="A860" s="455" t="s">
        <v>539</v>
      </c>
      <c r="B860" s="414"/>
      <c r="C860" s="667"/>
      <c r="D860" s="667"/>
      <c r="E860" s="667"/>
      <c r="F860" s="669"/>
      <c r="H860" s="290"/>
      <c r="I860" s="290"/>
    </row>
    <row r="861" spans="1:10" ht="15.75" customHeight="1" x14ac:dyDescent="0.25">
      <c r="A861" s="1524" t="s">
        <v>130</v>
      </c>
      <c r="B861" s="364" t="s">
        <v>2</v>
      </c>
      <c r="C861" s="1533" t="s">
        <v>131</v>
      </c>
      <c r="D861" s="1530" t="s">
        <v>521</v>
      </c>
      <c r="E861" s="1531"/>
      <c r="F861" s="1532"/>
      <c r="H861" s="321"/>
      <c r="I861" s="290"/>
    </row>
    <row r="862" spans="1:10" x14ac:dyDescent="0.25">
      <c r="A862" s="1525"/>
      <c r="B862" s="365" t="s">
        <v>3</v>
      </c>
      <c r="C862" s="1534"/>
      <c r="D862" s="1528" t="s">
        <v>5</v>
      </c>
      <c r="E862" s="1528" t="s">
        <v>6</v>
      </c>
      <c r="F862" s="1526" t="s">
        <v>287</v>
      </c>
      <c r="H862" s="337"/>
      <c r="I862" s="290"/>
    </row>
    <row r="863" spans="1:10" ht="16.5" thickBot="1" x14ac:dyDescent="0.3">
      <c r="A863" s="1539"/>
      <c r="B863" s="366" t="s">
        <v>4</v>
      </c>
      <c r="C863" s="1540"/>
      <c r="D863" s="1529"/>
      <c r="E863" s="1529"/>
      <c r="F863" s="1527"/>
      <c r="H863" s="356"/>
      <c r="I863" s="290"/>
    </row>
    <row r="864" spans="1:10" x14ac:dyDescent="0.25">
      <c r="A864" s="367"/>
      <c r="B864" s="368"/>
      <c r="C864" s="369"/>
      <c r="D864" s="467"/>
      <c r="E864" s="467"/>
      <c r="F864" s="400"/>
      <c r="H864" s="321"/>
      <c r="I864" s="290"/>
    </row>
    <row r="865" spans="1:10" x14ac:dyDescent="0.25">
      <c r="A865" s="371"/>
      <c r="B865" s="372" t="s">
        <v>163</v>
      </c>
      <c r="C865" s="373"/>
      <c r="D865" s="1316">
        <v>-6.8</v>
      </c>
      <c r="E865" s="1316">
        <v>-40.9</v>
      </c>
      <c r="F865" s="580">
        <v>-34.1</v>
      </c>
      <c r="H865" s="281"/>
      <c r="I865" s="281"/>
      <c r="J865" s="281"/>
    </row>
    <row r="866" spans="1:10" x14ac:dyDescent="0.25">
      <c r="A866" s="371" t="s">
        <v>424</v>
      </c>
      <c r="B866" s="372" t="s">
        <v>8</v>
      </c>
      <c r="C866" s="373"/>
      <c r="D866" s="1316">
        <v>-1.2</v>
      </c>
      <c r="E866" s="1316">
        <v>-7</v>
      </c>
      <c r="F866" s="580">
        <v>-6</v>
      </c>
      <c r="H866" s="281"/>
      <c r="I866" s="281"/>
      <c r="J866" s="281"/>
    </row>
    <row r="867" spans="1:10" x14ac:dyDescent="0.25">
      <c r="A867" s="371"/>
      <c r="B867" s="372" t="s">
        <v>9</v>
      </c>
      <c r="C867" s="373"/>
      <c r="D867" s="1316">
        <v>0.5</v>
      </c>
      <c r="E867" s="1316">
        <v>3.5</v>
      </c>
      <c r="F867" s="580">
        <v>3</v>
      </c>
      <c r="H867" s="281"/>
      <c r="I867" s="282"/>
      <c r="J867" s="282"/>
    </row>
    <row r="868" spans="1:10" x14ac:dyDescent="0.25">
      <c r="A868" s="371"/>
      <c r="B868" s="372"/>
      <c r="C868" s="373"/>
      <c r="D868" s="1316"/>
      <c r="E868" s="1316"/>
      <c r="F868" s="580"/>
      <c r="H868" s="357"/>
      <c r="I868" s="282"/>
      <c r="J868" s="282"/>
    </row>
    <row r="869" spans="1:10" x14ac:dyDescent="0.25">
      <c r="A869" s="371"/>
      <c r="B869" s="372" t="s">
        <v>171</v>
      </c>
      <c r="C869" s="373"/>
      <c r="D869" s="1316">
        <v>21.2</v>
      </c>
      <c r="E869" s="1316">
        <v>57.9</v>
      </c>
      <c r="F869" s="580">
        <v>58.9</v>
      </c>
      <c r="H869" s="281"/>
      <c r="I869" s="281"/>
      <c r="J869" s="281"/>
    </row>
    <row r="870" spans="1:10" x14ac:dyDescent="0.25">
      <c r="A870" s="371" t="s">
        <v>425</v>
      </c>
      <c r="B870" s="372" t="s">
        <v>8</v>
      </c>
      <c r="C870" s="373"/>
      <c r="D870" s="1316">
        <v>3.7</v>
      </c>
      <c r="E870" s="1316">
        <v>10</v>
      </c>
      <c r="F870" s="580">
        <v>10</v>
      </c>
      <c r="H870" s="281"/>
      <c r="I870" s="281"/>
      <c r="J870" s="281"/>
    </row>
    <row r="871" spans="1:10" x14ac:dyDescent="0.25">
      <c r="A871" s="371"/>
      <c r="B871" s="372" t="s">
        <v>9</v>
      </c>
      <c r="C871" s="373"/>
      <c r="D871" s="1316">
        <v>2</v>
      </c>
      <c r="E871" s="1316">
        <v>5</v>
      </c>
      <c r="F871" s="580">
        <v>5</v>
      </c>
      <c r="H871" s="1409"/>
      <c r="I871" s="1409"/>
      <c r="J871" s="1409"/>
    </row>
    <row r="872" spans="1:10" x14ac:dyDescent="0.25">
      <c r="A872" s="371"/>
      <c r="B872" s="372"/>
      <c r="C872" s="373"/>
      <c r="D872" s="1316"/>
      <c r="E872" s="1316"/>
      <c r="F872" s="580"/>
      <c r="H872" s="357"/>
      <c r="I872" s="282"/>
      <c r="J872" s="282"/>
    </row>
    <row r="873" spans="1:10" x14ac:dyDescent="0.25">
      <c r="A873" s="371"/>
      <c r="B873" s="372" t="s">
        <v>7</v>
      </c>
      <c r="C873" s="373"/>
      <c r="D873" s="1310">
        <v>81</v>
      </c>
      <c r="E873" s="528">
        <v>98</v>
      </c>
      <c r="F873" s="539">
        <v>141</v>
      </c>
      <c r="H873" s="287"/>
      <c r="I873" s="281"/>
      <c r="J873" s="281"/>
    </row>
    <row r="874" spans="1:10" x14ac:dyDescent="0.25">
      <c r="A874" s="371" t="s">
        <v>182</v>
      </c>
      <c r="B874" s="372" t="s">
        <v>8</v>
      </c>
      <c r="C874" s="373"/>
      <c r="D874" s="1316">
        <v>1.25</v>
      </c>
      <c r="E874" s="1316">
        <v>1.5</v>
      </c>
      <c r="F874" s="536">
        <v>2.2000000000000002</v>
      </c>
      <c r="H874" s="281"/>
      <c r="I874" s="281"/>
      <c r="J874" s="281"/>
    </row>
    <row r="875" spans="1:10" x14ac:dyDescent="0.25">
      <c r="A875" s="371"/>
      <c r="B875" s="372" t="s">
        <v>9</v>
      </c>
      <c r="C875" s="373"/>
      <c r="D875" s="1316">
        <v>0.75</v>
      </c>
      <c r="E875" s="1316">
        <v>0.75</v>
      </c>
      <c r="F875" s="580">
        <v>1</v>
      </c>
      <c r="H875" s="358"/>
      <c r="I875" s="282"/>
      <c r="J875" s="282"/>
    </row>
    <row r="876" spans="1:10" ht="16.5" thickBot="1" x14ac:dyDescent="0.3">
      <c r="A876" s="374">
        <v>110</v>
      </c>
      <c r="B876" s="375" t="s">
        <v>7</v>
      </c>
      <c r="C876" s="376"/>
      <c r="D876" s="1311">
        <v>7.21</v>
      </c>
      <c r="E876" s="1316">
        <v>8.8000000000000007</v>
      </c>
      <c r="F876" s="580">
        <v>12.6</v>
      </c>
      <c r="H876" s="287"/>
      <c r="I876" s="287"/>
      <c r="J876" s="287"/>
    </row>
    <row r="877" spans="1:10" ht="16.5" thickBot="1" x14ac:dyDescent="0.3">
      <c r="A877" s="389" t="s">
        <v>339</v>
      </c>
      <c r="B877" s="387"/>
      <c r="C877" s="388"/>
      <c r="D877" s="1479">
        <v>0</v>
      </c>
      <c r="E877" s="1479">
        <v>0</v>
      </c>
      <c r="F877" s="1479">
        <v>0</v>
      </c>
      <c r="H877" s="1521" t="s">
        <v>196</v>
      </c>
      <c r="I877" s="1522"/>
      <c r="J877" s="1523"/>
    </row>
    <row r="878" spans="1:10" ht="16.5" thickBot="1" x14ac:dyDescent="0.3">
      <c r="A878" s="377" t="s">
        <v>94</v>
      </c>
      <c r="B878" s="378"/>
      <c r="C878" s="379"/>
      <c r="D878" s="123"/>
      <c r="E878" s="123"/>
      <c r="F878" s="1381"/>
      <c r="H878" s="328" t="s">
        <v>5</v>
      </c>
      <c r="I878" s="329" t="s">
        <v>6</v>
      </c>
      <c r="J878" s="1501" t="s">
        <v>287</v>
      </c>
    </row>
    <row r="879" spans="1:10" x14ac:dyDescent="0.25">
      <c r="A879" s="402" t="s">
        <v>78</v>
      </c>
      <c r="B879" s="372" t="s">
        <v>7</v>
      </c>
      <c r="C879" s="1275"/>
      <c r="D879" s="1316">
        <v>48</v>
      </c>
      <c r="E879" s="1316">
        <v>48</v>
      </c>
      <c r="F879" s="580">
        <v>64</v>
      </c>
      <c r="H879" s="306">
        <v>0.73</v>
      </c>
      <c r="I879" s="297">
        <v>0.73</v>
      </c>
      <c r="J879" s="307">
        <v>0.98</v>
      </c>
    </row>
    <row r="880" spans="1:10" x14ac:dyDescent="0.25">
      <c r="A880" s="402" t="s">
        <v>70</v>
      </c>
      <c r="B880" s="372" t="s">
        <v>7</v>
      </c>
      <c r="C880" s="1275"/>
      <c r="D880" s="1316">
        <v>2</v>
      </c>
      <c r="E880" s="1316">
        <v>2</v>
      </c>
      <c r="F880" s="580">
        <v>3</v>
      </c>
      <c r="H880" s="308">
        <v>0.03</v>
      </c>
      <c r="I880" s="309">
        <v>0.03</v>
      </c>
      <c r="J880" s="310">
        <v>0.05</v>
      </c>
    </row>
    <row r="881" spans="1:10" x14ac:dyDescent="0.25">
      <c r="A881" s="402" t="s">
        <v>65</v>
      </c>
      <c r="B881" s="372" t="s">
        <v>7</v>
      </c>
      <c r="C881" s="1275"/>
      <c r="D881" s="528">
        <v>8</v>
      </c>
      <c r="E881" s="528">
        <v>8</v>
      </c>
      <c r="F881" s="539">
        <v>9</v>
      </c>
      <c r="H881" s="308">
        <v>0.12</v>
      </c>
      <c r="I881" s="309">
        <v>0.12</v>
      </c>
      <c r="J881" s="310">
        <v>0.14000000000000001</v>
      </c>
    </row>
    <row r="882" spans="1:10" x14ac:dyDescent="0.25">
      <c r="A882" s="402" t="s">
        <v>66</v>
      </c>
      <c r="B882" s="372" t="s">
        <v>7</v>
      </c>
      <c r="C882" s="1275"/>
      <c r="D882" s="528">
        <v>5</v>
      </c>
      <c r="E882" s="528">
        <v>5</v>
      </c>
      <c r="F882" s="539">
        <v>6</v>
      </c>
      <c r="H882" s="308">
        <v>0.08</v>
      </c>
      <c r="I882" s="309">
        <v>0.08</v>
      </c>
      <c r="J882" s="310">
        <v>0.09</v>
      </c>
    </row>
    <row r="883" spans="1:10" x14ac:dyDescent="0.25">
      <c r="A883" s="402" t="s">
        <v>63</v>
      </c>
      <c r="B883" s="372" t="s">
        <v>7</v>
      </c>
      <c r="C883" s="1275"/>
      <c r="D883" s="528">
        <v>3</v>
      </c>
      <c r="E883" s="528">
        <v>3</v>
      </c>
      <c r="F883" s="539">
        <v>4</v>
      </c>
      <c r="H883" s="308">
        <v>0.05</v>
      </c>
      <c r="I883" s="309">
        <v>0.05</v>
      </c>
      <c r="J883" s="310">
        <v>0.06</v>
      </c>
    </row>
    <row r="884" spans="1:10" ht="16.5" thickBot="1" x14ac:dyDescent="0.3">
      <c r="A884" s="465" t="s">
        <v>79</v>
      </c>
      <c r="B884" s="383" t="s">
        <v>7</v>
      </c>
      <c r="C884" s="384"/>
      <c r="D884" s="548">
        <v>32</v>
      </c>
      <c r="E884" s="548">
        <v>32</v>
      </c>
      <c r="F884" s="1242">
        <v>45</v>
      </c>
      <c r="H884" s="318">
        <v>0.49</v>
      </c>
      <c r="I884" s="319">
        <v>0.49</v>
      </c>
      <c r="J884" s="320">
        <v>0.69</v>
      </c>
    </row>
    <row r="885" spans="1:10" ht="16.5" thickBot="1" x14ac:dyDescent="0.3">
      <c r="A885" s="430" t="s">
        <v>197</v>
      </c>
      <c r="B885" s="440"/>
      <c r="C885" s="441"/>
      <c r="D885" s="559">
        <v>98</v>
      </c>
      <c r="E885" s="559">
        <v>98</v>
      </c>
      <c r="F885" s="565">
        <v>131</v>
      </c>
      <c r="H885" s="624">
        <v>1.5</v>
      </c>
      <c r="I885" s="625">
        <v>1.5</v>
      </c>
      <c r="J885" s="626">
        <v>2.0099999999999998</v>
      </c>
    </row>
    <row r="886" spans="1:10" x14ac:dyDescent="0.25">
      <c r="A886" s="367"/>
      <c r="B886" s="368"/>
      <c r="C886" s="369"/>
      <c r="D886" s="532"/>
      <c r="E886" s="532"/>
      <c r="F886" s="567"/>
      <c r="H886" s="326"/>
      <c r="I886" s="290"/>
    </row>
    <row r="887" spans="1:10" x14ac:dyDescent="0.25">
      <c r="A887" s="371"/>
      <c r="B887" s="372" t="s">
        <v>7</v>
      </c>
      <c r="C887" s="373"/>
      <c r="D887" s="1315">
        <v>82.5</v>
      </c>
      <c r="E887" s="1312">
        <v>98</v>
      </c>
      <c r="F887" s="537">
        <v>140</v>
      </c>
      <c r="H887" s="287"/>
      <c r="I887" s="281"/>
      <c r="J887" s="281"/>
    </row>
    <row r="888" spans="1:10" x14ac:dyDescent="0.25">
      <c r="A888" s="371" t="s">
        <v>183</v>
      </c>
      <c r="B888" s="372" t="s">
        <v>8</v>
      </c>
      <c r="C888" s="373"/>
      <c r="D888" s="1311">
        <v>1.5</v>
      </c>
      <c r="E888" s="1311">
        <v>1.5</v>
      </c>
      <c r="F888" s="536">
        <v>2.1</v>
      </c>
      <c r="H888" s="281"/>
      <c r="I888" s="281"/>
      <c r="J888" s="281"/>
    </row>
    <row r="889" spans="1:10" x14ac:dyDescent="0.25">
      <c r="A889" s="371"/>
      <c r="B889" s="372" t="s">
        <v>9</v>
      </c>
      <c r="C889" s="373"/>
      <c r="D889" s="1311">
        <v>0.75</v>
      </c>
      <c r="E889" s="1311">
        <v>0.75</v>
      </c>
      <c r="F889" s="536">
        <v>1</v>
      </c>
      <c r="H889" s="357"/>
      <c r="I889" s="282"/>
      <c r="J889" s="283"/>
    </row>
    <row r="890" spans="1:10" ht="16.5" thickBot="1" x14ac:dyDescent="0.3">
      <c r="A890" s="371">
        <v>110</v>
      </c>
      <c r="B890" s="372" t="s">
        <v>7</v>
      </c>
      <c r="C890" s="373"/>
      <c r="D890" s="1311">
        <v>7.35</v>
      </c>
      <c r="E890" s="1311">
        <v>8.6999999999999993</v>
      </c>
      <c r="F890" s="536">
        <v>12.4</v>
      </c>
      <c r="H890" s="287"/>
      <c r="I890" s="287"/>
      <c r="J890" s="287"/>
    </row>
    <row r="891" spans="1:10" ht="16.5" thickBot="1" x14ac:dyDescent="0.3">
      <c r="A891" s="389" t="s">
        <v>339</v>
      </c>
      <c r="B891" s="387"/>
      <c r="C891" s="454"/>
      <c r="D891" s="1480">
        <v>0</v>
      </c>
      <c r="E891" s="1480">
        <v>0</v>
      </c>
      <c r="F891" s="1479">
        <v>0</v>
      </c>
      <c r="H891" s="1521" t="s">
        <v>196</v>
      </c>
      <c r="I891" s="1522"/>
      <c r="J891" s="1523"/>
    </row>
    <row r="892" spans="1:10" ht="16.5" thickBot="1" x14ac:dyDescent="0.3">
      <c r="A892" s="371" t="s">
        <v>95</v>
      </c>
      <c r="B892" s="372"/>
      <c r="C892" s="373"/>
      <c r="D892" s="1312"/>
      <c r="E892" s="1312"/>
      <c r="F892" s="537"/>
      <c r="H892" s="328" t="s">
        <v>5</v>
      </c>
      <c r="I892" s="329" t="s">
        <v>6</v>
      </c>
      <c r="J892" s="1501" t="s">
        <v>287</v>
      </c>
    </row>
    <row r="893" spans="1:10" x14ac:dyDescent="0.25">
      <c r="A893" s="402" t="s">
        <v>68</v>
      </c>
      <c r="B893" s="372" t="s">
        <v>7</v>
      </c>
      <c r="C893" s="373"/>
      <c r="D893" s="1312">
        <v>40</v>
      </c>
      <c r="E893" s="1312">
        <v>40</v>
      </c>
      <c r="F893" s="537">
        <v>56</v>
      </c>
      <c r="H893" s="306">
        <v>0.61</v>
      </c>
      <c r="I893" s="297">
        <v>0.61</v>
      </c>
      <c r="J893" s="307">
        <v>0.86</v>
      </c>
    </row>
    <row r="894" spans="1:10" x14ac:dyDescent="0.25">
      <c r="A894" s="402" t="s">
        <v>69</v>
      </c>
      <c r="B894" s="372" t="s">
        <v>7</v>
      </c>
      <c r="C894" s="373"/>
      <c r="D894" s="1312">
        <v>2</v>
      </c>
      <c r="E894" s="1312">
        <v>2</v>
      </c>
      <c r="F894" s="537">
        <v>3</v>
      </c>
      <c r="H894" s="308">
        <v>0.03</v>
      </c>
      <c r="I894" s="309">
        <v>0.03</v>
      </c>
      <c r="J894" s="310">
        <v>0.05</v>
      </c>
    </row>
    <row r="895" spans="1:10" x14ac:dyDescent="0.25">
      <c r="A895" s="402" t="s">
        <v>67</v>
      </c>
      <c r="B895" s="372" t="s">
        <v>7</v>
      </c>
      <c r="C895" s="373"/>
      <c r="D895" s="528">
        <v>1</v>
      </c>
      <c r="E895" s="528">
        <v>1</v>
      </c>
      <c r="F895" s="539">
        <v>2</v>
      </c>
      <c r="H895" s="308">
        <v>0.02</v>
      </c>
      <c r="I895" s="309">
        <v>0.02</v>
      </c>
      <c r="J895" s="310">
        <v>0.03</v>
      </c>
    </row>
    <row r="896" spans="1:10" x14ac:dyDescent="0.25">
      <c r="A896" s="402" t="s">
        <v>64</v>
      </c>
      <c r="B896" s="372" t="s">
        <v>7</v>
      </c>
      <c r="C896" s="373"/>
      <c r="D896" s="1312">
        <v>2</v>
      </c>
      <c r="E896" s="1312">
        <v>2</v>
      </c>
      <c r="F896" s="537">
        <v>3</v>
      </c>
      <c r="H896" s="308">
        <v>0.03</v>
      </c>
      <c r="I896" s="309">
        <v>0.03</v>
      </c>
      <c r="J896" s="310">
        <v>0.05</v>
      </c>
    </row>
    <row r="897" spans="1:12" x14ac:dyDescent="0.25">
      <c r="A897" s="402" t="s">
        <v>72</v>
      </c>
      <c r="B897" s="372" t="s">
        <v>7</v>
      </c>
      <c r="C897" s="373"/>
      <c r="D897" s="1312">
        <v>1</v>
      </c>
      <c r="E897" s="1312">
        <v>1</v>
      </c>
      <c r="F897" s="537">
        <v>2</v>
      </c>
      <c r="H897" s="308">
        <v>0.02</v>
      </c>
      <c r="I897" s="309">
        <v>0.02</v>
      </c>
      <c r="J897" s="310">
        <v>0.03</v>
      </c>
    </row>
    <row r="898" spans="1:12" ht="16.5" thickBot="1" x14ac:dyDescent="0.3">
      <c r="A898" s="465" t="s">
        <v>82</v>
      </c>
      <c r="B898" s="383" t="s">
        <v>7</v>
      </c>
      <c r="C898" s="384"/>
      <c r="D898" s="548">
        <v>52</v>
      </c>
      <c r="E898" s="548">
        <v>52</v>
      </c>
      <c r="F898" s="1242">
        <v>65</v>
      </c>
      <c r="H898" s="318">
        <v>0.8</v>
      </c>
      <c r="I898" s="319">
        <v>0.8</v>
      </c>
      <c r="J898" s="320">
        <v>0.99</v>
      </c>
    </row>
    <row r="899" spans="1:12" ht="16.5" thickBot="1" x14ac:dyDescent="0.3">
      <c r="A899" s="430" t="s">
        <v>201</v>
      </c>
      <c r="B899" s="440"/>
      <c r="C899" s="441"/>
      <c r="D899" s="559">
        <v>98</v>
      </c>
      <c r="E899" s="559">
        <v>98</v>
      </c>
      <c r="F899" s="565">
        <v>131</v>
      </c>
      <c r="H899" s="624">
        <v>1.51</v>
      </c>
      <c r="I899" s="625">
        <v>1.51</v>
      </c>
      <c r="J899" s="626">
        <v>2.0099999999999998</v>
      </c>
    </row>
    <row r="900" spans="1:12" ht="16.5" thickBot="1" x14ac:dyDescent="0.3">
      <c r="A900" s="430" t="s">
        <v>199</v>
      </c>
      <c r="B900" s="440"/>
      <c r="C900" s="441"/>
      <c r="D900" s="559">
        <v>196</v>
      </c>
      <c r="E900" s="559">
        <v>196</v>
      </c>
      <c r="F900" s="565">
        <v>262</v>
      </c>
      <c r="H900" s="624">
        <v>3.01</v>
      </c>
      <c r="I900" s="625">
        <v>3.01</v>
      </c>
      <c r="J900" s="626">
        <v>4.0199999999999996</v>
      </c>
    </row>
    <row r="901" spans="1:12" x14ac:dyDescent="0.25">
      <c r="A901" s="367"/>
      <c r="B901" s="368"/>
      <c r="C901" s="369"/>
      <c r="D901" s="532"/>
      <c r="E901" s="532"/>
      <c r="F901" s="567"/>
      <c r="H901" s="325"/>
      <c r="I901" s="325"/>
      <c r="J901" s="325"/>
    </row>
    <row r="902" spans="1:12" x14ac:dyDescent="0.25">
      <c r="A902" s="371" t="s">
        <v>13</v>
      </c>
      <c r="B902" s="372" t="s">
        <v>14</v>
      </c>
      <c r="C902" s="373"/>
      <c r="D902" s="1316">
        <v>113</v>
      </c>
      <c r="E902" s="1316">
        <v>113</v>
      </c>
      <c r="F902" s="580">
        <v>113</v>
      </c>
      <c r="H902" s="1405"/>
      <c r="I902" s="1408"/>
      <c r="J902" s="1408"/>
      <c r="K902" s="113"/>
    </row>
    <row r="903" spans="1:12" x14ac:dyDescent="0.25">
      <c r="A903" s="371"/>
      <c r="B903" s="372" t="s">
        <v>15</v>
      </c>
      <c r="C903" s="373"/>
      <c r="D903" s="1316">
        <v>114</v>
      </c>
      <c r="E903" s="1316">
        <v>114</v>
      </c>
      <c r="F903" s="580">
        <v>114</v>
      </c>
      <c r="H903" s="290"/>
      <c r="I903" s="290"/>
      <c r="J903" s="290"/>
      <c r="K903" s="113"/>
    </row>
    <row r="904" spans="1:12" x14ac:dyDescent="0.25">
      <c r="A904" s="371" t="s">
        <v>17</v>
      </c>
      <c r="B904" s="372" t="s">
        <v>14</v>
      </c>
      <c r="C904" s="373"/>
      <c r="D904" s="1316">
        <v>10.1</v>
      </c>
      <c r="E904" s="1316">
        <v>10.1</v>
      </c>
      <c r="F904" s="580">
        <v>10.1</v>
      </c>
      <c r="H904" s="1403"/>
      <c r="I904" s="1403"/>
      <c r="J904" s="1403"/>
      <c r="K904" s="113"/>
    </row>
    <row r="905" spans="1:12" ht="16.5" thickBot="1" x14ac:dyDescent="0.3">
      <c r="A905" s="374"/>
      <c r="B905" s="375" t="s">
        <v>15</v>
      </c>
      <c r="C905" s="376"/>
      <c r="D905" s="1316">
        <v>10.1</v>
      </c>
      <c r="E905" s="1316">
        <v>10.1</v>
      </c>
      <c r="F905" s="580">
        <v>10.1</v>
      </c>
    </row>
    <row r="906" spans="1:12" s="115" customFormat="1" ht="16.5" thickBot="1" x14ac:dyDescent="0.3">
      <c r="A906" s="430" t="s">
        <v>164</v>
      </c>
      <c r="B906" s="1440" t="s">
        <v>124</v>
      </c>
      <c r="C906" s="1454"/>
      <c r="D906" s="1415">
        <v>0</v>
      </c>
      <c r="E906" s="1415">
        <v>0</v>
      </c>
      <c r="F906" s="1422">
        <v>0</v>
      </c>
      <c r="G906" s="284"/>
      <c r="H906" s="284"/>
      <c r="I906" s="284"/>
      <c r="J906" s="284"/>
      <c r="K906" s="112"/>
      <c r="L906" s="112"/>
    </row>
    <row r="907" spans="1:12" ht="16.5" thickBot="1" x14ac:dyDescent="0.3">
      <c r="A907" s="405" t="s">
        <v>238</v>
      </c>
      <c r="B907" s="446"/>
      <c r="C907" s="447"/>
      <c r="D907" s="447"/>
      <c r="E907" s="447"/>
      <c r="F907" s="448"/>
    </row>
    <row r="908" spans="1:12" x14ac:dyDescent="0.25">
      <c r="A908" s="1380"/>
      <c r="B908" s="324"/>
      <c r="C908" s="317"/>
      <c r="D908" s="327"/>
      <c r="E908" s="327"/>
      <c r="F908" s="395"/>
    </row>
    <row r="909" spans="1:12" ht="16.5" thickBot="1" x14ac:dyDescent="0.3">
      <c r="A909" s="455" t="s">
        <v>540</v>
      </c>
      <c r="B909" s="324"/>
      <c r="C909" s="317"/>
      <c r="D909" s="327"/>
      <c r="E909" s="327"/>
      <c r="F909" s="395"/>
    </row>
    <row r="910" spans="1:12" ht="15.75" customHeight="1" x14ac:dyDescent="0.25">
      <c r="A910" s="1524" t="s">
        <v>130</v>
      </c>
      <c r="B910" s="364" t="s">
        <v>2</v>
      </c>
      <c r="C910" s="1533" t="s">
        <v>131</v>
      </c>
      <c r="D910" s="1530" t="s">
        <v>521</v>
      </c>
      <c r="E910" s="1531"/>
      <c r="F910" s="1532"/>
      <c r="H910" s="290"/>
    </row>
    <row r="911" spans="1:12" x14ac:dyDescent="0.25">
      <c r="A911" s="1525"/>
      <c r="B911" s="365" t="s">
        <v>3</v>
      </c>
      <c r="C911" s="1534"/>
      <c r="D911" s="1528" t="s">
        <v>5</v>
      </c>
      <c r="E911" s="1528" t="s">
        <v>6</v>
      </c>
      <c r="F911" s="1526" t="s">
        <v>287</v>
      </c>
      <c r="H911" s="290"/>
    </row>
    <row r="912" spans="1:12" ht="16.5" thickBot="1" x14ac:dyDescent="0.3">
      <c r="A912" s="1539"/>
      <c r="B912" s="366" t="s">
        <v>4</v>
      </c>
      <c r="C912" s="1540"/>
      <c r="D912" s="1529"/>
      <c r="E912" s="1529"/>
      <c r="F912" s="1527"/>
      <c r="H912" s="290"/>
    </row>
    <row r="913" spans="1:10" x14ac:dyDescent="0.25">
      <c r="A913" s="367"/>
      <c r="B913" s="368"/>
      <c r="C913" s="399"/>
      <c r="D913" s="399"/>
      <c r="E913" s="399"/>
      <c r="F913" s="400"/>
      <c r="H913" s="290"/>
    </row>
    <row r="914" spans="1:10" x14ac:dyDescent="0.25">
      <c r="A914" s="371"/>
      <c r="B914" s="372" t="s">
        <v>18</v>
      </c>
      <c r="C914" s="401"/>
      <c r="D914" s="528">
        <v>30.9</v>
      </c>
      <c r="E914" s="528">
        <v>30.9</v>
      </c>
      <c r="F914" s="539">
        <v>30.9</v>
      </c>
      <c r="H914" s="114"/>
      <c r="I914" s="114"/>
      <c r="J914" s="114"/>
    </row>
    <row r="915" spans="1:10" x14ac:dyDescent="0.25">
      <c r="A915" s="371" t="s">
        <v>111</v>
      </c>
      <c r="B915" s="372" t="s">
        <v>8</v>
      </c>
      <c r="C915" s="373"/>
      <c r="D915" s="1311">
        <v>5.2</v>
      </c>
      <c r="E915" s="1311">
        <v>5.2</v>
      </c>
      <c r="F915" s="536">
        <v>5.2</v>
      </c>
      <c r="H915" s="114"/>
      <c r="I915" s="114"/>
      <c r="J915" s="114"/>
    </row>
    <row r="916" spans="1:10" x14ac:dyDescent="0.25">
      <c r="A916" s="371"/>
      <c r="B916" s="372" t="s">
        <v>9</v>
      </c>
      <c r="C916" s="373"/>
      <c r="D916" s="1310">
        <v>2.6</v>
      </c>
      <c r="E916" s="1310">
        <v>2.6</v>
      </c>
      <c r="F916" s="538">
        <v>2.6</v>
      </c>
      <c r="H916" s="290"/>
      <c r="I916" s="290"/>
      <c r="J916" s="290"/>
    </row>
    <row r="917" spans="1:10" x14ac:dyDescent="0.25">
      <c r="A917" s="371"/>
      <c r="B917" s="372"/>
      <c r="C917" s="373"/>
      <c r="D917" s="1312"/>
      <c r="E917" s="1312"/>
      <c r="F917" s="537"/>
      <c r="G917" s="295"/>
      <c r="H917" s="290"/>
      <c r="I917" s="290"/>
      <c r="J917" s="290"/>
    </row>
    <row r="918" spans="1:10" x14ac:dyDescent="0.25">
      <c r="A918" s="371"/>
      <c r="B918" s="372" t="s">
        <v>173</v>
      </c>
      <c r="C918" s="373"/>
      <c r="D918" s="1216">
        <v>-5</v>
      </c>
      <c r="E918" s="1216">
        <v>-24.9</v>
      </c>
      <c r="F918" s="1345">
        <v>-18.399999999999999</v>
      </c>
      <c r="H918" s="281"/>
      <c r="I918" s="287"/>
      <c r="J918" s="281"/>
    </row>
    <row r="919" spans="1:10" x14ac:dyDescent="0.25">
      <c r="A919" s="371" t="s">
        <v>426</v>
      </c>
      <c r="B919" s="372" t="s">
        <v>8</v>
      </c>
      <c r="C919" s="373"/>
      <c r="D919" s="1216">
        <v>-0.9</v>
      </c>
      <c r="E919" s="1216">
        <v>-4.37</v>
      </c>
      <c r="F919" s="1345">
        <v>-3.2</v>
      </c>
      <c r="H919" s="281"/>
      <c r="I919" s="281"/>
      <c r="J919" s="281"/>
    </row>
    <row r="920" spans="1:10" x14ac:dyDescent="0.25">
      <c r="A920" s="371"/>
      <c r="B920" s="372" t="s">
        <v>9</v>
      </c>
      <c r="C920" s="373"/>
      <c r="D920" s="1310">
        <v>0.5</v>
      </c>
      <c r="E920" s="1310">
        <v>2.2000000000000002</v>
      </c>
      <c r="F920" s="538">
        <v>1.6</v>
      </c>
      <c r="H920" s="282"/>
      <c r="I920" s="282"/>
      <c r="J920" s="282"/>
    </row>
    <row r="921" spans="1:10" x14ac:dyDescent="0.25">
      <c r="A921" s="371"/>
      <c r="B921" s="372"/>
      <c r="C921" s="373"/>
      <c r="D921" s="1312"/>
      <c r="E921" s="1312"/>
      <c r="F921" s="537"/>
      <c r="H921" s="282"/>
      <c r="I921" s="282"/>
      <c r="J921" s="282"/>
    </row>
    <row r="922" spans="1:10" x14ac:dyDescent="0.25">
      <c r="A922" s="371"/>
      <c r="B922" s="372" t="s">
        <v>173</v>
      </c>
      <c r="C922" s="373"/>
      <c r="D922" s="1312">
        <v>26</v>
      </c>
      <c r="E922" s="1312">
        <v>48</v>
      </c>
      <c r="F922" s="537">
        <v>33</v>
      </c>
      <c r="H922" s="281"/>
      <c r="I922" s="281"/>
      <c r="J922" s="281"/>
    </row>
    <row r="923" spans="1:10" x14ac:dyDescent="0.25">
      <c r="A923" s="371" t="s">
        <v>427</v>
      </c>
      <c r="B923" s="372" t="s">
        <v>8</v>
      </c>
      <c r="C923" s="373"/>
      <c r="D923" s="521">
        <v>4.5999999999999996</v>
      </c>
      <c r="E923" s="521">
        <v>8.2899999999999991</v>
      </c>
      <c r="F923" s="608">
        <v>5.8</v>
      </c>
      <c r="H923" s="281"/>
      <c r="I923" s="281"/>
      <c r="J923" s="281"/>
    </row>
    <row r="924" spans="1:10" x14ac:dyDescent="0.25">
      <c r="A924" s="371"/>
      <c r="B924" s="372" t="s">
        <v>9</v>
      </c>
      <c r="C924" s="373"/>
      <c r="D924" s="1310">
        <v>2.2000000000000002</v>
      </c>
      <c r="E924" s="1310">
        <v>4.2</v>
      </c>
      <c r="F924" s="538">
        <v>2.2000000000000002</v>
      </c>
      <c r="H924" s="780"/>
      <c r="I924" s="780"/>
      <c r="J924" s="780"/>
    </row>
    <row r="925" spans="1:10" x14ac:dyDescent="0.25">
      <c r="A925" s="371"/>
      <c r="B925" s="372"/>
      <c r="C925" s="373"/>
      <c r="D925" s="1312"/>
      <c r="E925" s="1312"/>
      <c r="F925" s="537"/>
      <c r="H925" s="1502"/>
      <c r="I925" s="1502"/>
      <c r="J925" s="1502"/>
    </row>
    <row r="926" spans="1:10" x14ac:dyDescent="0.25">
      <c r="A926" s="371"/>
      <c r="B926" s="372" t="s">
        <v>174</v>
      </c>
      <c r="C926" s="373"/>
      <c r="D926" s="1311">
        <v>22</v>
      </c>
      <c r="E926" s="1311">
        <v>22</v>
      </c>
      <c r="F926" s="536">
        <v>22</v>
      </c>
      <c r="H926" s="281"/>
      <c r="I926" s="281"/>
      <c r="J926" s="281"/>
    </row>
    <row r="927" spans="1:10" x14ac:dyDescent="0.25">
      <c r="A927" s="371" t="s">
        <v>428</v>
      </c>
      <c r="B927" s="372" t="s">
        <v>8</v>
      </c>
      <c r="C927" s="373"/>
      <c r="D927" s="1311">
        <v>1.18</v>
      </c>
      <c r="E927" s="1311">
        <v>1.18</v>
      </c>
      <c r="F927" s="536">
        <v>1.18</v>
      </c>
      <c r="H927" s="281"/>
      <c r="I927" s="281"/>
      <c r="J927" s="281"/>
    </row>
    <row r="928" spans="1:10" x14ac:dyDescent="0.25">
      <c r="A928" s="371"/>
      <c r="B928" s="372" t="s">
        <v>9</v>
      </c>
      <c r="C928" s="373"/>
      <c r="D928" s="1311">
        <v>0.66</v>
      </c>
      <c r="E928" s="1311">
        <v>0.66</v>
      </c>
      <c r="F928" s="536">
        <v>0.66</v>
      </c>
      <c r="H928" s="290"/>
      <c r="I928" s="290"/>
      <c r="J928" s="290"/>
    </row>
    <row r="929" spans="1:10" x14ac:dyDescent="0.25">
      <c r="A929" s="371"/>
      <c r="B929" s="372"/>
      <c r="C929" s="373"/>
      <c r="D929" s="1312"/>
      <c r="E929" s="1312"/>
      <c r="F929" s="537"/>
      <c r="H929" s="290"/>
      <c r="I929" s="290"/>
      <c r="J929" s="290"/>
    </row>
    <row r="930" spans="1:10" x14ac:dyDescent="0.25">
      <c r="A930" s="371"/>
      <c r="B930" s="372" t="s">
        <v>7</v>
      </c>
      <c r="C930" s="373"/>
      <c r="D930" s="1311">
        <v>0</v>
      </c>
      <c r="E930" s="1311">
        <v>0</v>
      </c>
      <c r="F930" s="536">
        <v>0</v>
      </c>
      <c r="H930" s="114"/>
      <c r="I930" s="114"/>
      <c r="J930" s="114"/>
    </row>
    <row r="931" spans="1:10" x14ac:dyDescent="0.25">
      <c r="A931" s="371" t="s">
        <v>429</v>
      </c>
      <c r="B931" s="372" t="s">
        <v>8</v>
      </c>
      <c r="C931" s="373"/>
      <c r="D931" s="1311">
        <v>0</v>
      </c>
      <c r="E931" s="1311">
        <v>0</v>
      </c>
      <c r="F931" s="536">
        <v>0</v>
      </c>
      <c r="H931" s="114"/>
      <c r="I931" s="114"/>
      <c r="J931" s="114"/>
    </row>
    <row r="932" spans="1:10" x14ac:dyDescent="0.25">
      <c r="A932" s="371"/>
      <c r="B932" s="372" t="s">
        <v>9</v>
      </c>
      <c r="C932" s="373"/>
      <c r="D932" s="1311">
        <v>0</v>
      </c>
      <c r="E932" s="1311">
        <v>0</v>
      </c>
      <c r="F932" s="536">
        <v>0</v>
      </c>
      <c r="H932" s="290"/>
      <c r="I932" s="290"/>
      <c r="J932" s="290"/>
    </row>
    <row r="933" spans="1:10" x14ac:dyDescent="0.25">
      <c r="A933" s="371"/>
      <c r="B933" s="372"/>
      <c r="C933" s="373"/>
      <c r="D933" s="1311">
        <v>0</v>
      </c>
      <c r="E933" s="1311">
        <v>0</v>
      </c>
      <c r="F933" s="536">
        <v>0</v>
      </c>
      <c r="H933" s="290"/>
      <c r="I933" s="290"/>
      <c r="J933" s="290"/>
    </row>
    <row r="934" spans="1:10" x14ac:dyDescent="0.25">
      <c r="A934" s="377"/>
      <c r="B934" s="378" t="s">
        <v>7</v>
      </c>
      <c r="C934" s="379"/>
      <c r="D934" s="561">
        <v>0</v>
      </c>
      <c r="E934" s="561">
        <v>0</v>
      </c>
      <c r="F934" s="1346">
        <v>0</v>
      </c>
      <c r="H934" s="114"/>
      <c r="I934" s="114"/>
      <c r="J934" s="114"/>
    </row>
    <row r="935" spans="1:10" x14ac:dyDescent="0.25">
      <c r="A935" s="371" t="s">
        <v>430</v>
      </c>
      <c r="B935" s="372" t="s">
        <v>8</v>
      </c>
      <c r="C935" s="373"/>
      <c r="D935" s="1311">
        <v>0</v>
      </c>
      <c r="E935" s="1311">
        <v>0</v>
      </c>
      <c r="F935" s="536">
        <v>0</v>
      </c>
      <c r="H935" s="114"/>
      <c r="I935" s="114"/>
      <c r="J935" s="114"/>
    </row>
    <row r="936" spans="1:10" x14ac:dyDescent="0.25">
      <c r="A936" s="371"/>
      <c r="B936" s="372" t="s">
        <v>9</v>
      </c>
      <c r="C936" s="373"/>
      <c r="D936" s="1311">
        <v>0</v>
      </c>
      <c r="E936" s="1311">
        <v>0</v>
      </c>
      <c r="F936" s="536">
        <v>0</v>
      </c>
      <c r="H936" s="290"/>
      <c r="I936" s="290"/>
      <c r="J936" s="290"/>
    </row>
    <row r="937" spans="1:10" x14ac:dyDescent="0.25">
      <c r="A937" s="371"/>
      <c r="B937" s="372"/>
      <c r="C937" s="373"/>
      <c r="D937" s="1312"/>
      <c r="E937" s="1312"/>
      <c r="F937" s="537"/>
      <c r="H937" s="290"/>
      <c r="I937" s="290"/>
      <c r="J937" s="290"/>
    </row>
    <row r="938" spans="1:10" x14ac:dyDescent="0.25">
      <c r="A938" s="371"/>
      <c r="B938" s="372"/>
      <c r="C938" s="373"/>
      <c r="D938" s="1312"/>
      <c r="E938" s="1312"/>
      <c r="F938" s="537"/>
      <c r="H938" s="290"/>
      <c r="I938" s="290"/>
      <c r="J938" s="290"/>
    </row>
    <row r="939" spans="1:10" x14ac:dyDescent="0.25">
      <c r="A939" s="371"/>
      <c r="B939" s="372" t="s">
        <v>38</v>
      </c>
      <c r="C939" s="373"/>
      <c r="D939" s="1312">
        <v>120</v>
      </c>
      <c r="E939" s="1312">
        <v>135</v>
      </c>
      <c r="F939" s="537">
        <v>77</v>
      </c>
      <c r="H939" s="287"/>
      <c r="I939" s="281"/>
      <c r="J939" s="281"/>
    </row>
    <row r="940" spans="1:10" x14ac:dyDescent="0.25">
      <c r="A940" s="371">
        <v>10</v>
      </c>
      <c r="B940" s="372" t="s">
        <v>8</v>
      </c>
      <c r="C940" s="373"/>
      <c r="D940" s="1310">
        <v>1.8</v>
      </c>
      <c r="E940" s="1310">
        <v>2.1</v>
      </c>
      <c r="F940" s="538">
        <v>1</v>
      </c>
      <c r="H940" s="281"/>
      <c r="I940" s="281"/>
      <c r="J940" s="281"/>
    </row>
    <row r="941" spans="1:10" x14ac:dyDescent="0.25">
      <c r="A941" s="371"/>
      <c r="B941" s="372" t="s">
        <v>142</v>
      </c>
      <c r="C941" s="373"/>
      <c r="D941" s="1316">
        <v>0.8</v>
      </c>
      <c r="E941" s="1316">
        <v>0.8</v>
      </c>
      <c r="F941" s="580">
        <v>0.8</v>
      </c>
      <c r="H941" s="282"/>
      <c r="I941" s="282"/>
      <c r="J941" s="282"/>
    </row>
    <row r="942" spans="1:10" x14ac:dyDescent="0.25">
      <c r="A942" s="371" t="s">
        <v>10</v>
      </c>
      <c r="B942" s="372" t="s">
        <v>7</v>
      </c>
      <c r="C942" s="373"/>
      <c r="D942" s="1311">
        <v>0</v>
      </c>
      <c r="E942" s="1311">
        <v>0</v>
      </c>
      <c r="F942" s="536">
        <v>0</v>
      </c>
      <c r="H942" s="282"/>
      <c r="I942" s="283"/>
      <c r="J942" s="283"/>
    </row>
    <row r="943" spans="1:10" x14ac:dyDescent="0.25">
      <c r="A943" s="371">
        <v>35</v>
      </c>
      <c r="B943" s="372" t="s">
        <v>8</v>
      </c>
      <c r="C943" s="373"/>
      <c r="D943" s="1311">
        <v>0</v>
      </c>
      <c r="E943" s="1311">
        <v>0</v>
      </c>
      <c r="F943" s="536">
        <v>0</v>
      </c>
      <c r="H943" s="287"/>
      <c r="I943" s="287"/>
      <c r="J943" s="287"/>
    </row>
    <row r="944" spans="1:10" x14ac:dyDescent="0.25">
      <c r="A944" s="371"/>
      <c r="B944" s="372" t="s">
        <v>9</v>
      </c>
      <c r="C944" s="373"/>
      <c r="D944" s="1311">
        <v>0</v>
      </c>
      <c r="E944" s="1311">
        <v>0</v>
      </c>
      <c r="F944" s="536">
        <v>0</v>
      </c>
      <c r="H944" s="282"/>
      <c r="I944" s="283"/>
      <c r="J944" s="283"/>
    </row>
    <row r="945" spans="1:10" ht="16.5" thickBot="1" x14ac:dyDescent="0.3">
      <c r="A945" s="382">
        <v>110</v>
      </c>
      <c r="B945" s="383" t="s">
        <v>7</v>
      </c>
      <c r="C945" s="384"/>
      <c r="D945" s="583">
        <v>10</v>
      </c>
      <c r="E945" s="583">
        <v>12</v>
      </c>
      <c r="F945" s="1347">
        <v>7</v>
      </c>
      <c r="H945" s="287"/>
      <c r="I945" s="287"/>
      <c r="J945" s="287"/>
    </row>
    <row r="946" spans="1:10" ht="16.5" thickBot="1" x14ac:dyDescent="0.3">
      <c r="A946" s="430" t="s">
        <v>135</v>
      </c>
      <c r="B946" s="1440" t="s">
        <v>124</v>
      </c>
      <c r="C946" s="1454"/>
      <c r="D946" s="1481">
        <v>0</v>
      </c>
      <c r="E946" s="1481">
        <v>0</v>
      </c>
      <c r="F946" s="1482">
        <v>0</v>
      </c>
      <c r="H946" s="1521" t="s">
        <v>196</v>
      </c>
      <c r="I946" s="1522"/>
      <c r="J946" s="1523"/>
    </row>
    <row r="947" spans="1:10" ht="16.5" thickBot="1" x14ac:dyDescent="0.3">
      <c r="A947" s="371" t="s">
        <v>94</v>
      </c>
      <c r="B947" s="372"/>
      <c r="C947" s="373"/>
      <c r="D947" s="1312"/>
      <c r="E947" s="1312"/>
      <c r="F947" s="537"/>
      <c r="H947" s="328" t="s">
        <v>5</v>
      </c>
      <c r="I947" s="329" t="s">
        <v>6</v>
      </c>
      <c r="J947" s="1501" t="s">
        <v>287</v>
      </c>
    </row>
    <row r="948" spans="1:10" x14ac:dyDescent="0.25">
      <c r="A948" s="402" t="s">
        <v>66</v>
      </c>
      <c r="B948" s="372" t="s">
        <v>7</v>
      </c>
      <c r="C948" s="373"/>
      <c r="D948" s="1312">
        <v>6</v>
      </c>
      <c r="E948" s="1312">
        <v>12</v>
      </c>
      <c r="F948" s="537">
        <v>2</v>
      </c>
      <c r="H948" s="306">
        <v>0.09</v>
      </c>
      <c r="I948" s="297">
        <v>0.18</v>
      </c>
      <c r="J948" s="307">
        <v>0.03</v>
      </c>
    </row>
    <row r="949" spans="1:10" x14ac:dyDescent="0.25">
      <c r="A949" s="402" t="s">
        <v>63</v>
      </c>
      <c r="B949" s="372" t="s">
        <v>7</v>
      </c>
      <c r="C949" s="373"/>
      <c r="D949" s="1312">
        <v>88</v>
      </c>
      <c r="E949" s="1312">
        <v>117</v>
      </c>
      <c r="F949" s="537">
        <v>90</v>
      </c>
      <c r="H949" s="308">
        <v>1.33</v>
      </c>
      <c r="I949" s="309">
        <v>1.77</v>
      </c>
      <c r="J949" s="310">
        <v>1.36</v>
      </c>
    </row>
    <row r="950" spans="1:10" x14ac:dyDescent="0.25">
      <c r="A950" s="402" t="s">
        <v>68</v>
      </c>
      <c r="B950" s="372" t="s">
        <v>7</v>
      </c>
      <c r="C950" s="373"/>
      <c r="D950" s="1312">
        <v>20</v>
      </c>
      <c r="E950" s="1312">
        <v>12</v>
      </c>
      <c r="F950" s="537">
        <v>6</v>
      </c>
      <c r="H950" s="308">
        <v>0.3</v>
      </c>
      <c r="I950" s="309">
        <v>0.18</v>
      </c>
      <c r="J950" s="310">
        <v>0.09</v>
      </c>
    </row>
    <row r="951" spans="1:10" ht="16.5" thickBot="1" x14ac:dyDescent="0.3">
      <c r="A951" s="402" t="s">
        <v>72</v>
      </c>
      <c r="B951" s="372" t="s">
        <v>7</v>
      </c>
      <c r="C951" s="373"/>
      <c r="D951" s="1311">
        <v>0</v>
      </c>
      <c r="E951" s="1311">
        <v>0</v>
      </c>
      <c r="F951" s="536">
        <v>0</v>
      </c>
      <c r="H951" s="318">
        <v>0</v>
      </c>
      <c r="I951" s="319">
        <v>0</v>
      </c>
      <c r="J951" s="320">
        <v>0</v>
      </c>
    </row>
    <row r="952" spans="1:10" ht="16.5" thickBot="1" x14ac:dyDescent="0.3">
      <c r="A952" s="430" t="s">
        <v>200</v>
      </c>
      <c r="B952" s="440"/>
      <c r="C952" s="441"/>
      <c r="D952" s="559">
        <v>114</v>
      </c>
      <c r="E952" s="559">
        <v>141</v>
      </c>
      <c r="F952" s="565">
        <v>98</v>
      </c>
      <c r="H952" s="624">
        <v>1.72</v>
      </c>
      <c r="I952" s="625">
        <v>2.13</v>
      </c>
      <c r="J952" s="626">
        <v>1.48</v>
      </c>
    </row>
    <row r="953" spans="1:10" ht="16.5" thickBot="1" x14ac:dyDescent="0.3">
      <c r="A953" s="389" t="s">
        <v>11</v>
      </c>
      <c r="B953" s="450"/>
      <c r="C953" s="454"/>
      <c r="D953" s="556"/>
      <c r="E953" s="556"/>
      <c r="F953" s="566"/>
    </row>
    <row r="954" spans="1:10" x14ac:dyDescent="0.25">
      <c r="A954" s="367"/>
      <c r="B954" s="368"/>
      <c r="C954" s="369"/>
      <c r="D954" s="532"/>
      <c r="E954" s="532"/>
      <c r="F954" s="567"/>
    </row>
    <row r="955" spans="1:10" x14ac:dyDescent="0.25">
      <c r="A955" s="371"/>
      <c r="B955" s="372" t="s">
        <v>7</v>
      </c>
      <c r="C955" s="373"/>
      <c r="D955" s="1310">
        <v>115.5</v>
      </c>
      <c r="E955" s="528">
        <v>95</v>
      </c>
      <c r="F955" s="539">
        <v>56</v>
      </c>
      <c r="H955" s="287"/>
      <c r="I955" s="281"/>
      <c r="J955" s="281"/>
    </row>
    <row r="956" spans="1:10" x14ac:dyDescent="0.25">
      <c r="A956" s="371">
        <v>10</v>
      </c>
      <c r="B956" s="372" t="s">
        <v>8</v>
      </c>
      <c r="C956" s="373"/>
      <c r="D956" s="1316">
        <v>1.75</v>
      </c>
      <c r="E956" s="1316">
        <v>1.4</v>
      </c>
      <c r="F956" s="580">
        <v>0.6</v>
      </c>
      <c r="H956" s="281"/>
      <c r="I956" s="281"/>
      <c r="J956" s="281"/>
    </row>
    <row r="957" spans="1:10" x14ac:dyDescent="0.25">
      <c r="A957" s="371"/>
      <c r="B957" s="372" t="s">
        <v>9</v>
      </c>
      <c r="C957" s="373"/>
      <c r="D957" s="1316">
        <v>0.6</v>
      </c>
      <c r="E957" s="1316">
        <v>0.7</v>
      </c>
      <c r="F957" s="580">
        <v>0.4</v>
      </c>
      <c r="H957" s="282"/>
      <c r="I957" s="282"/>
      <c r="J957" s="282"/>
    </row>
    <row r="958" spans="1:10" x14ac:dyDescent="0.25">
      <c r="A958" s="371" t="s">
        <v>12</v>
      </c>
      <c r="B958" s="372" t="s">
        <v>7</v>
      </c>
      <c r="C958" s="373"/>
      <c r="D958" s="1316">
        <v>7</v>
      </c>
      <c r="E958" s="1316">
        <v>8.9</v>
      </c>
      <c r="F958" s="580">
        <v>10.5</v>
      </c>
      <c r="H958" s="282"/>
      <c r="I958" s="282"/>
      <c r="J958" s="282"/>
    </row>
    <row r="959" spans="1:10" x14ac:dyDescent="0.25">
      <c r="A959" s="371">
        <v>35</v>
      </c>
      <c r="B959" s="372" t="s">
        <v>8</v>
      </c>
      <c r="C959" s="373"/>
      <c r="D959" s="1316">
        <v>0.45</v>
      </c>
      <c r="E959" s="1316">
        <v>0.4</v>
      </c>
      <c r="F959" s="580">
        <v>0.6</v>
      </c>
      <c r="H959" s="287"/>
      <c r="I959" s="287"/>
      <c r="J959" s="287"/>
    </row>
    <row r="960" spans="1:10" x14ac:dyDescent="0.25">
      <c r="A960" s="371"/>
      <c r="B960" s="372" t="s">
        <v>9</v>
      </c>
      <c r="C960" s="373"/>
      <c r="D960" s="1316">
        <v>0.21</v>
      </c>
      <c r="E960" s="1316">
        <v>0.23</v>
      </c>
      <c r="F960" s="580">
        <v>0.1</v>
      </c>
      <c r="H960" s="282"/>
      <c r="I960" s="282"/>
      <c r="J960" s="282"/>
    </row>
    <row r="961" spans="1:10" ht="16.5" thickBot="1" x14ac:dyDescent="0.3">
      <c r="A961" s="382">
        <v>110</v>
      </c>
      <c r="B961" s="383" t="s">
        <v>7</v>
      </c>
      <c r="C961" s="384"/>
      <c r="D961" s="534">
        <v>11.1</v>
      </c>
      <c r="E961" s="530">
        <v>10.9</v>
      </c>
      <c r="F961" s="677">
        <v>8</v>
      </c>
      <c r="H961" s="287"/>
      <c r="I961" s="287"/>
      <c r="J961" s="287"/>
    </row>
    <row r="962" spans="1:10" ht="16.5" thickBot="1" x14ac:dyDescent="0.3">
      <c r="A962" s="430" t="s">
        <v>136</v>
      </c>
      <c r="B962" s="1440" t="s">
        <v>124</v>
      </c>
      <c r="C962" s="1454"/>
      <c r="D962" s="1483">
        <v>0</v>
      </c>
      <c r="E962" s="1483">
        <v>0</v>
      </c>
      <c r="F962" s="1484">
        <v>0</v>
      </c>
      <c r="H962" s="1521" t="s">
        <v>196</v>
      </c>
      <c r="I962" s="1522"/>
      <c r="J962" s="1523"/>
    </row>
    <row r="963" spans="1:10" ht="16.5" thickBot="1" x14ac:dyDescent="0.3">
      <c r="A963" s="371" t="s">
        <v>95</v>
      </c>
      <c r="B963" s="372"/>
      <c r="C963" s="373"/>
      <c r="D963" s="1312"/>
      <c r="E963" s="1312"/>
      <c r="F963" s="537"/>
      <c r="H963" s="328" t="s">
        <v>5</v>
      </c>
      <c r="I963" s="329" t="s">
        <v>6</v>
      </c>
      <c r="J963" s="1501" t="s">
        <v>287</v>
      </c>
    </row>
    <row r="964" spans="1:10" x14ac:dyDescent="0.25">
      <c r="A964" s="402" t="s">
        <v>65</v>
      </c>
      <c r="B964" s="372" t="s">
        <v>7</v>
      </c>
      <c r="C964" s="373"/>
      <c r="D964" s="1312">
        <v>28</v>
      </c>
      <c r="E964" s="1312">
        <v>44</v>
      </c>
      <c r="F964" s="537">
        <v>17</v>
      </c>
      <c r="H964" s="306">
        <v>0.42</v>
      </c>
      <c r="I964" s="297">
        <v>0.67</v>
      </c>
      <c r="J964" s="307">
        <v>0.26</v>
      </c>
    </row>
    <row r="965" spans="1:10" x14ac:dyDescent="0.25">
      <c r="A965" s="402" t="s">
        <v>79</v>
      </c>
      <c r="B965" s="372" t="s">
        <v>7</v>
      </c>
      <c r="C965" s="373"/>
      <c r="D965" s="1312">
        <v>12</v>
      </c>
      <c r="E965" s="1312">
        <v>5</v>
      </c>
      <c r="F965" s="537">
        <v>7</v>
      </c>
      <c r="H965" s="308">
        <v>0.18</v>
      </c>
      <c r="I965" s="309">
        <v>0.08</v>
      </c>
      <c r="J965" s="310">
        <v>0.11</v>
      </c>
    </row>
    <row r="966" spans="1:10" x14ac:dyDescent="0.25">
      <c r="A966" s="402" t="s">
        <v>70</v>
      </c>
      <c r="B966" s="372" t="s">
        <v>7</v>
      </c>
      <c r="C966" s="373"/>
      <c r="D966" s="1312">
        <v>10</v>
      </c>
      <c r="E966" s="1312">
        <v>5</v>
      </c>
      <c r="F966" s="537">
        <v>7</v>
      </c>
      <c r="H966" s="308">
        <v>0.15</v>
      </c>
      <c r="I966" s="309">
        <v>0.08</v>
      </c>
      <c r="J966" s="310">
        <v>0.11</v>
      </c>
    </row>
    <row r="967" spans="1:10" x14ac:dyDescent="0.25">
      <c r="A967" s="402" t="s">
        <v>67</v>
      </c>
      <c r="B967" s="372" t="s">
        <v>7</v>
      </c>
      <c r="C967" s="373"/>
      <c r="D967" s="1312">
        <v>18</v>
      </c>
      <c r="E967" s="1312">
        <v>12</v>
      </c>
      <c r="F967" s="537">
        <v>8</v>
      </c>
      <c r="H967" s="308">
        <v>0.27</v>
      </c>
      <c r="I967" s="309">
        <v>0.18</v>
      </c>
      <c r="J967" s="310">
        <v>0.12</v>
      </c>
    </row>
    <row r="968" spans="1:10" x14ac:dyDescent="0.25">
      <c r="A968" s="402" t="s">
        <v>82</v>
      </c>
      <c r="B968" s="372" t="s">
        <v>7</v>
      </c>
      <c r="C968" s="373"/>
      <c r="D968" s="1312">
        <v>8</v>
      </c>
      <c r="E968" s="1312">
        <v>2</v>
      </c>
      <c r="F968" s="537">
        <v>2</v>
      </c>
      <c r="H968" s="308">
        <v>0.12</v>
      </c>
      <c r="I968" s="309">
        <v>0.03</v>
      </c>
      <c r="J968" s="310">
        <v>0.03</v>
      </c>
    </row>
    <row r="969" spans="1:10" ht="16.5" thickBot="1" x14ac:dyDescent="0.3">
      <c r="A969" s="402" t="s">
        <v>78</v>
      </c>
      <c r="B969" s="372" t="s">
        <v>7</v>
      </c>
      <c r="C969" s="373"/>
      <c r="D969" s="1312">
        <v>38</v>
      </c>
      <c r="E969" s="1312">
        <v>25</v>
      </c>
      <c r="F969" s="537">
        <v>14</v>
      </c>
      <c r="H969" s="318">
        <v>0.57999999999999996</v>
      </c>
      <c r="I969" s="319">
        <v>0.38</v>
      </c>
      <c r="J969" s="320">
        <v>0.21</v>
      </c>
    </row>
    <row r="970" spans="1:10" ht="16.5" thickBot="1" x14ac:dyDescent="0.3">
      <c r="A970" s="430" t="s">
        <v>201</v>
      </c>
      <c r="B970" s="440"/>
      <c r="C970" s="441"/>
      <c r="D970" s="559">
        <v>114</v>
      </c>
      <c r="E970" s="559">
        <v>93</v>
      </c>
      <c r="F970" s="565">
        <v>55</v>
      </c>
      <c r="H970" s="624">
        <v>1.72</v>
      </c>
      <c r="I970" s="625">
        <v>1.42</v>
      </c>
      <c r="J970" s="626">
        <v>0.84</v>
      </c>
    </row>
    <row r="971" spans="1:10" ht="16.5" thickBot="1" x14ac:dyDescent="0.3">
      <c r="A971" s="430" t="s">
        <v>199</v>
      </c>
      <c r="B971" s="440"/>
      <c r="C971" s="441"/>
      <c r="D971" s="559">
        <v>228</v>
      </c>
      <c r="E971" s="559">
        <v>234</v>
      </c>
      <c r="F971" s="565">
        <v>153</v>
      </c>
      <c r="H971" s="624">
        <v>3.44</v>
      </c>
      <c r="I971" s="625">
        <v>3.55</v>
      </c>
      <c r="J971" s="626">
        <v>2.3199999999999998</v>
      </c>
    </row>
    <row r="972" spans="1:10" x14ac:dyDescent="0.25">
      <c r="A972" s="367"/>
      <c r="B972" s="368"/>
      <c r="C972" s="369"/>
      <c r="D972" s="532"/>
      <c r="E972" s="532"/>
      <c r="F972" s="567"/>
      <c r="H972" s="325"/>
      <c r="I972" s="325"/>
      <c r="J972" s="325"/>
    </row>
    <row r="973" spans="1:10" x14ac:dyDescent="0.25">
      <c r="A973" s="371"/>
      <c r="B973" s="372"/>
      <c r="C973" s="373"/>
      <c r="D973" s="1312"/>
      <c r="E973" s="1312"/>
      <c r="F973" s="537"/>
      <c r="H973" s="1403"/>
      <c r="I973" s="780"/>
      <c r="J973" s="780"/>
    </row>
    <row r="974" spans="1:10" x14ac:dyDescent="0.25">
      <c r="A974" s="371" t="s">
        <v>35</v>
      </c>
      <c r="B974" s="372" t="s">
        <v>36</v>
      </c>
      <c r="C974" s="373"/>
      <c r="D974" s="524">
        <v>117</v>
      </c>
      <c r="E974" s="524">
        <v>116</v>
      </c>
      <c r="F974" s="540">
        <v>116</v>
      </c>
      <c r="H974" s="299"/>
      <c r="I974" s="299"/>
      <c r="J974" s="299"/>
    </row>
    <row r="975" spans="1:10" x14ac:dyDescent="0.25">
      <c r="A975" s="371"/>
      <c r="B975" s="372" t="s">
        <v>37</v>
      </c>
      <c r="C975" s="373"/>
      <c r="D975" s="524">
        <v>117</v>
      </c>
      <c r="E975" s="524">
        <v>116</v>
      </c>
      <c r="F975" s="540">
        <v>116</v>
      </c>
      <c r="H975" s="1403"/>
      <c r="I975" s="780"/>
      <c r="J975" s="780"/>
    </row>
    <row r="976" spans="1:10" x14ac:dyDescent="0.25">
      <c r="A976" s="371" t="s">
        <v>16</v>
      </c>
      <c r="B976" s="372" t="s">
        <v>19</v>
      </c>
      <c r="C976" s="392"/>
      <c r="D976" s="524">
        <v>20</v>
      </c>
      <c r="E976" s="524">
        <v>35</v>
      </c>
      <c r="F976" s="540">
        <v>35</v>
      </c>
      <c r="H976" s="1388"/>
      <c r="I976" s="361"/>
      <c r="J976" s="361"/>
    </row>
    <row r="977" spans="1:12" x14ac:dyDescent="0.25">
      <c r="A977" s="371"/>
      <c r="B977" s="372" t="s">
        <v>20</v>
      </c>
      <c r="C977" s="392"/>
      <c r="D977" s="524">
        <v>20</v>
      </c>
      <c r="E977" s="524">
        <v>35</v>
      </c>
      <c r="F977" s="540">
        <v>35</v>
      </c>
      <c r="H977" s="1403"/>
      <c r="I977" s="780"/>
      <c r="J977" s="780"/>
    </row>
    <row r="978" spans="1:12" x14ac:dyDescent="0.25">
      <c r="A978" s="371" t="s">
        <v>17</v>
      </c>
      <c r="B978" s="372" t="s">
        <v>19</v>
      </c>
      <c r="C978" s="392"/>
      <c r="D978" s="524">
        <v>10</v>
      </c>
      <c r="E978" s="524">
        <v>10</v>
      </c>
      <c r="F978" s="540">
        <v>10</v>
      </c>
      <c r="H978" s="290"/>
      <c r="I978" s="290"/>
      <c r="J978" s="290"/>
    </row>
    <row r="979" spans="1:12" ht="16.5" thickBot="1" x14ac:dyDescent="0.3">
      <c r="A979" s="374"/>
      <c r="B979" s="375" t="s">
        <v>20</v>
      </c>
      <c r="C979" s="404"/>
      <c r="D979" s="524">
        <v>10</v>
      </c>
      <c r="E979" s="524">
        <v>10</v>
      </c>
      <c r="F979" s="540">
        <v>10</v>
      </c>
      <c r="H979" s="290"/>
      <c r="I979" s="290"/>
      <c r="J979" s="290"/>
    </row>
    <row r="980" spans="1:12" s="115" customFormat="1" ht="16.5" thickBot="1" x14ac:dyDescent="0.3">
      <c r="A980" s="389" t="s">
        <v>164</v>
      </c>
      <c r="B980" s="450" t="s">
        <v>124</v>
      </c>
      <c r="C980" s="454"/>
      <c r="D980" s="1415">
        <v>0</v>
      </c>
      <c r="E980" s="1415">
        <v>0</v>
      </c>
      <c r="F980" s="1422">
        <v>0</v>
      </c>
      <c r="G980" s="284"/>
      <c r="H980" s="284"/>
      <c r="I980" s="284"/>
      <c r="J980" s="284"/>
      <c r="K980" s="112"/>
      <c r="L980" s="112"/>
    </row>
    <row r="981" spans="1:12" s="115" customFormat="1" ht="16.5" thickBot="1" x14ac:dyDescent="0.3">
      <c r="A981" s="389" t="s">
        <v>164</v>
      </c>
      <c r="B981" s="450" t="s">
        <v>124</v>
      </c>
      <c r="C981" s="454"/>
      <c r="D981" s="1415">
        <v>0</v>
      </c>
      <c r="E981" s="1415">
        <v>0</v>
      </c>
      <c r="F981" s="1422">
        <v>0</v>
      </c>
      <c r="G981" s="284"/>
      <c r="H981" s="284"/>
      <c r="I981" s="284"/>
      <c r="J981" s="284"/>
      <c r="K981" s="112"/>
      <c r="L981" s="112"/>
    </row>
    <row r="982" spans="1:12" ht="16.5" thickBot="1" x14ac:dyDescent="0.3">
      <c r="A982" s="405" t="s">
        <v>238</v>
      </c>
      <c r="B982" s="446"/>
      <c r="C982" s="447"/>
      <c r="D982" s="447"/>
      <c r="E982" s="447"/>
      <c r="F982" s="448"/>
      <c r="G982" s="295"/>
    </row>
    <row r="983" spans="1:12" x14ac:dyDescent="0.25">
      <c r="A983" s="1380"/>
      <c r="B983" s="324"/>
      <c r="C983" s="317"/>
      <c r="D983" s="327"/>
      <c r="E983" s="327"/>
      <c r="F983" s="395"/>
    </row>
    <row r="984" spans="1:12" ht="16.5" thickBot="1" x14ac:dyDescent="0.3">
      <c r="A984" s="455" t="s">
        <v>541</v>
      </c>
      <c r="B984" s="324"/>
      <c r="C984" s="317"/>
      <c r="D984" s="327"/>
      <c r="E984" s="327"/>
      <c r="F984" s="395"/>
    </row>
    <row r="985" spans="1:12" ht="15.75" customHeight="1" x14ac:dyDescent="0.25">
      <c r="A985" s="1524" t="s">
        <v>130</v>
      </c>
      <c r="B985" s="364" t="s">
        <v>2</v>
      </c>
      <c r="C985" s="1533" t="s">
        <v>131</v>
      </c>
      <c r="D985" s="1530" t="s">
        <v>521</v>
      </c>
      <c r="E985" s="1531"/>
      <c r="F985" s="1532"/>
    </row>
    <row r="986" spans="1:12" x14ac:dyDescent="0.25">
      <c r="A986" s="1525"/>
      <c r="B986" s="365" t="s">
        <v>3</v>
      </c>
      <c r="C986" s="1534"/>
      <c r="D986" s="1528" t="s">
        <v>5</v>
      </c>
      <c r="E986" s="1528" t="s">
        <v>6</v>
      </c>
      <c r="F986" s="1526" t="s">
        <v>287</v>
      </c>
      <c r="H986" s="290"/>
      <c r="I986" s="290"/>
    </row>
    <row r="987" spans="1:12" ht="16.5" thickBot="1" x14ac:dyDescent="0.3">
      <c r="A987" s="1539"/>
      <c r="B987" s="366" t="s">
        <v>4</v>
      </c>
      <c r="C987" s="1540"/>
      <c r="D987" s="1529"/>
      <c r="E987" s="1529"/>
      <c r="F987" s="1527"/>
      <c r="H987" s="321"/>
      <c r="I987" s="290"/>
    </row>
    <row r="988" spans="1:12" x14ac:dyDescent="0.25">
      <c r="A988" s="367"/>
      <c r="B988" s="368"/>
      <c r="C988" s="369"/>
      <c r="D988" s="399"/>
      <c r="E988" s="399"/>
      <c r="F988" s="400"/>
      <c r="H988" s="321"/>
      <c r="I988" s="290"/>
    </row>
    <row r="989" spans="1:12" x14ac:dyDescent="0.25">
      <c r="A989" s="371"/>
      <c r="B989" s="372" t="s">
        <v>171</v>
      </c>
      <c r="C989" s="373"/>
      <c r="D989" s="1311">
        <v>12.9</v>
      </c>
      <c r="E989" s="1310">
        <v>28</v>
      </c>
      <c r="F989" s="538">
        <v>25.2</v>
      </c>
      <c r="H989" s="287"/>
      <c r="I989" s="287"/>
      <c r="J989" s="281"/>
    </row>
    <row r="990" spans="1:12" x14ac:dyDescent="0.25">
      <c r="A990" s="371" t="s">
        <v>431</v>
      </c>
      <c r="B990" s="372" t="s">
        <v>8</v>
      </c>
      <c r="C990" s="373"/>
      <c r="D990" s="1216">
        <v>2.17</v>
      </c>
      <c r="E990" s="1216">
        <v>4.7699999999999996</v>
      </c>
      <c r="F990" s="1345">
        <v>4.2</v>
      </c>
      <c r="H990" s="281"/>
      <c r="I990" s="281"/>
      <c r="J990" s="281"/>
    </row>
    <row r="991" spans="1:12" x14ac:dyDescent="0.25">
      <c r="A991" s="371"/>
      <c r="B991" s="372" t="s">
        <v>9</v>
      </c>
      <c r="C991" s="373"/>
      <c r="D991" s="1310">
        <v>0.5</v>
      </c>
      <c r="E991" s="1310">
        <v>2.2000000000000002</v>
      </c>
      <c r="F991" s="538">
        <v>1.7</v>
      </c>
      <c r="H991" s="282"/>
      <c r="I991" s="282"/>
      <c r="J991" s="282"/>
    </row>
    <row r="992" spans="1:12" x14ac:dyDescent="0.25">
      <c r="A992" s="371"/>
      <c r="B992" s="372"/>
      <c r="C992" s="373"/>
      <c r="D992" s="555"/>
      <c r="E992" s="555"/>
      <c r="F992" s="575"/>
      <c r="H992" s="357"/>
      <c r="I992" s="282"/>
      <c r="J992" s="282"/>
    </row>
    <row r="993" spans="1:10" x14ac:dyDescent="0.25">
      <c r="A993" s="371"/>
      <c r="B993" s="372" t="s">
        <v>170</v>
      </c>
      <c r="C993" s="373"/>
      <c r="D993" s="1310">
        <v>-3.6</v>
      </c>
      <c r="E993" s="1310">
        <v>-20.6</v>
      </c>
      <c r="F993" s="538">
        <v>-17.3</v>
      </c>
      <c r="H993" s="281"/>
      <c r="I993" s="287"/>
      <c r="J993" s="281"/>
    </row>
    <row r="994" spans="1:10" x14ac:dyDescent="0.25">
      <c r="A994" s="371" t="s">
        <v>432</v>
      </c>
      <c r="B994" s="372" t="s">
        <v>8</v>
      </c>
      <c r="C994" s="373"/>
      <c r="D994" s="1310">
        <v>-0.6</v>
      </c>
      <c r="E994" s="1310">
        <v>-3.5</v>
      </c>
      <c r="F994" s="538">
        <v>-2.9</v>
      </c>
      <c r="H994" s="281"/>
      <c r="I994" s="281"/>
      <c r="J994" s="281"/>
    </row>
    <row r="995" spans="1:10" x14ac:dyDescent="0.25">
      <c r="A995" s="371"/>
      <c r="B995" s="372" t="s">
        <v>9</v>
      </c>
      <c r="C995" s="373"/>
      <c r="D995" s="1310">
        <v>0.1</v>
      </c>
      <c r="E995" s="1310">
        <v>1.8</v>
      </c>
      <c r="F995" s="538">
        <v>1.3</v>
      </c>
      <c r="H995" s="1403"/>
      <c r="I995" s="1403"/>
      <c r="J995" s="1403"/>
    </row>
    <row r="996" spans="1:10" x14ac:dyDescent="0.25">
      <c r="A996" s="371"/>
      <c r="B996" s="372"/>
      <c r="C996" s="373"/>
      <c r="D996" s="1312"/>
      <c r="E996" s="1312"/>
      <c r="F996" s="537"/>
      <c r="H996" s="357"/>
      <c r="I996" s="282"/>
      <c r="J996" s="282"/>
    </row>
    <row r="997" spans="1:10" x14ac:dyDescent="0.25">
      <c r="A997" s="371"/>
      <c r="B997" s="372" t="s">
        <v>7</v>
      </c>
      <c r="C997" s="373"/>
      <c r="D997" s="1312">
        <v>100</v>
      </c>
      <c r="E997" s="1312">
        <v>83</v>
      </c>
      <c r="F997" s="537">
        <v>84</v>
      </c>
      <c r="H997" s="1407"/>
      <c r="I997" s="1407"/>
      <c r="J997" s="1407"/>
    </row>
    <row r="998" spans="1:10" x14ac:dyDescent="0.25">
      <c r="A998" s="371" t="s">
        <v>160</v>
      </c>
      <c r="B998" s="372" t="s">
        <v>8</v>
      </c>
      <c r="C998" s="373"/>
      <c r="D998" s="1311">
        <v>1.31</v>
      </c>
      <c r="E998" s="1311">
        <v>1.2</v>
      </c>
      <c r="F998" s="536">
        <v>1.32</v>
      </c>
      <c r="H998" s="281"/>
      <c r="I998" s="281"/>
      <c r="J998" s="281"/>
    </row>
    <row r="999" spans="1:10" x14ac:dyDescent="0.25">
      <c r="A999" s="371"/>
      <c r="B999" s="372" t="s">
        <v>9</v>
      </c>
      <c r="C999" s="373"/>
      <c r="D999" s="1311">
        <v>0.4</v>
      </c>
      <c r="E999" s="1311">
        <v>0.4</v>
      </c>
      <c r="F999" s="536">
        <v>2.5000000000000001E-2</v>
      </c>
      <c r="H999" s="283"/>
      <c r="I999" s="283"/>
      <c r="J999" s="283"/>
    </row>
    <row r="1000" spans="1:10" ht="16.5" thickBot="1" x14ac:dyDescent="0.3">
      <c r="A1000" s="382">
        <v>110</v>
      </c>
      <c r="B1000" s="383" t="s">
        <v>7</v>
      </c>
      <c r="C1000" s="384"/>
      <c r="D1000" s="548">
        <v>9</v>
      </c>
      <c r="E1000" s="548">
        <v>7</v>
      </c>
      <c r="F1000" s="1242">
        <v>8</v>
      </c>
      <c r="H1000" s="1407"/>
      <c r="I1000" s="1407"/>
      <c r="J1000" s="1407"/>
    </row>
    <row r="1001" spans="1:10" ht="16.5" thickBot="1" x14ac:dyDescent="0.3">
      <c r="A1001" s="389" t="s">
        <v>11</v>
      </c>
      <c r="B1001" s="450"/>
      <c r="C1001" s="469"/>
      <c r="D1001" s="556"/>
      <c r="E1001" s="556"/>
      <c r="F1001" s="566"/>
      <c r="H1001" s="1521" t="s">
        <v>196</v>
      </c>
      <c r="I1001" s="1522"/>
      <c r="J1001" s="1523"/>
    </row>
    <row r="1002" spans="1:10" ht="16.5" thickBot="1" x14ac:dyDescent="0.3">
      <c r="A1002" s="367" t="s">
        <v>97</v>
      </c>
      <c r="B1002" s="368"/>
      <c r="C1002" s="369"/>
      <c r="D1002" s="532"/>
      <c r="E1002" s="532"/>
      <c r="F1002" s="567"/>
      <c r="H1002" s="328" t="s">
        <v>5</v>
      </c>
      <c r="I1002" s="329" t="s">
        <v>6</v>
      </c>
      <c r="J1002" s="1501" t="s">
        <v>287</v>
      </c>
    </row>
    <row r="1003" spans="1:10" x14ac:dyDescent="0.25">
      <c r="A1003" s="497" t="s">
        <v>64</v>
      </c>
      <c r="B1003" s="372" t="s">
        <v>7</v>
      </c>
      <c r="C1003" s="373"/>
      <c r="D1003" s="1310">
        <v>25</v>
      </c>
      <c r="E1003" s="1310">
        <v>17</v>
      </c>
      <c r="F1003" s="538">
        <v>12</v>
      </c>
      <c r="H1003" s="306">
        <v>0.39</v>
      </c>
      <c r="I1003" s="297">
        <v>0.27</v>
      </c>
      <c r="J1003" s="307">
        <v>0.19</v>
      </c>
    </row>
    <row r="1004" spans="1:10" x14ac:dyDescent="0.25">
      <c r="A1004" s="497" t="s">
        <v>65</v>
      </c>
      <c r="B1004" s="372" t="s">
        <v>7</v>
      </c>
      <c r="C1004" s="373"/>
      <c r="D1004" s="528">
        <v>10</v>
      </c>
      <c r="E1004" s="528">
        <v>10</v>
      </c>
      <c r="F1004" s="539">
        <v>7</v>
      </c>
      <c r="H1004" s="308">
        <v>0.16</v>
      </c>
      <c r="I1004" s="309">
        <v>0.16</v>
      </c>
      <c r="J1004" s="310">
        <v>0.11</v>
      </c>
    </row>
    <row r="1005" spans="1:10" x14ac:dyDescent="0.25">
      <c r="A1005" s="497" t="s">
        <v>66</v>
      </c>
      <c r="B1005" s="372" t="s">
        <v>7</v>
      </c>
      <c r="C1005" s="373"/>
      <c r="D1005" s="528">
        <v>5</v>
      </c>
      <c r="E1005" s="528">
        <v>8</v>
      </c>
      <c r="F1005" s="539">
        <v>4</v>
      </c>
      <c r="H1005" s="308">
        <v>0.08</v>
      </c>
      <c r="I1005" s="309">
        <v>0.13</v>
      </c>
      <c r="J1005" s="310">
        <v>0.06</v>
      </c>
    </row>
    <row r="1006" spans="1:10" x14ac:dyDescent="0.25">
      <c r="A1006" s="497" t="s">
        <v>63</v>
      </c>
      <c r="B1006" s="372" t="s">
        <v>7</v>
      </c>
      <c r="C1006" s="373"/>
      <c r="D1006" s="1310">
        <v>16</v>
      </c>
      <c r="E1006" s="1310">
        <v>13</v>
      </c>
      <c r="F1006" s="538">
        <v>8</v>
      </c>
      <c r="H1006" s="308">
        <v>0.25</v>
      </c>
      <c r="I1006" s="309">
        <v>0.2</v>
      </c>
      <c r="J1006" s="310">
        <v>0.13</v>
      </c>
    </row>
    <row r="1007" spans="1:10" x14ac:dyDescent="0.25">
      <c r="A1007" s="497" t="s">
        <v>68</v>
      </c>
      <c r="B1007" s="372" t="s">
        <v>7</v>
      </c>
      <c r="C1007" s="373"/>
      <c r="D1007" s="528">
        <v>24</v>
      </c>
      <c r="E1007" s="528">
        <v>16</v>
      </c>
      <c r="F1007" s="539">
        <v>12</v>
      </c>
      <c r="H1007" s="308">
        <v>0.38</v>
      </c>
      <c r="I1007" s="309">
        <v>0.25</v>
      </c>
      <c r="J1007" s="310">
        <v>0.19</v>
      </c>
    </row>
    <row r="1008" spans="1:10" x14ac:dyDescent="0.25">
      <c r="A1008" s="497" t="s">
        <v>69</v>
      </c>
      <c r="B1008" s="372" t="s">
        <v>7</v>
      </c>
      <c r="C1008" s="373"/>
      <c r="D1008" s="528">
        <v>8</v>
      </c>
      <c r="E1008" s="528">
        <v>7</v>
      </c>
      <c r="F1008" s="539">
        <v>6</v>
      </c>
      <c r="H1008" s="308">
        <v>0.13</v>
      </c>
      <c r="I1008" s="309">
        <v>0.11</v>
      </c>
      <c r="J1008" s="310">
        <v>0.09</v>
      </c>
    </row>
    <row r="1009" spans="1:10" x14ac:dyDescent="0.25">
      <c r="A1009" s="470" t="s">
        <v>70</v>
      </c>
      <c r="B1009" s="372" t="s">
        <v>7</v>
      </c>
      <c r="C1009" s="373"/>
      <c r="D1009" s="1310">
        <v>4</v>
      </c>
      <c r="E1009" s="1310">
        <v>4</v>
      </c>
      <c r="F1009" s="538">
        <v>6</v>
      </c>
      <c r="H1009" s="308">
        <v>0.06</v>
      </c>
      <c r="I1009" s="309">
        <v>0.06</v>
      </c>
      <c r="J1009" s="310">
        <v>0.09</v>
      </c>
    </row>
    <row r="1010" spans="1:10" x14ac:dyDescent="0.25">
      <c r="A1010" s="497" t="s">
        <v>67</v>
      </c>
      <c r="B1010" s="372" t="s">
        <v>7</v>
      </c>
      <c r="C1010" s="373"/>
      <c r="D1010" s="1310">
        <v>4</v>
      </c>
      <c r="E1010" s="1310">
        <v>4</v>
      </c>
      <c r="F1010" s="538">
        <v>4</v>
      </c>
      <c r="H1010" s="308">
        <v>0.06</v>
      </c>
      <c r="I1010" s="309">
        <v>0.06</v>
      </c>
      <c r="J1010" s="310">
        <v>0.06</v>
      </c>
    </row>
    <row r="1011" spans="1:10" ht="16.5" thickBot="1" x14ac:dyDescent="0.3">
      <c r="A1011" s="1414" t="s">
        <v>72</v>
      </c>
      <c r="B1011" s="383" t="s">
        <v>7</v>
      </c>
      <c r="C1011" s="384"/>
      <c r="D1011" s="557">
        <v>4</v>
      </c>
      <c r="E1011" s="557">
        <v>4</v>
      </c>
      <c r="F1011" s="1233">
        <v>24</v>
      </c>
      <c r="H1011" s="318">
        <v>0.06</v>
      </c>
      <c r="I1011" s="319">
        <v>0.06</v>
      </c>
      <c r="J1011" s="320">
        <v>0.38</v>
      </c>
    </row>
    <row r="1012" spans="1:10" ht="16.5" thickBot="1" x14ac:dyDescent="0.3">
      <c r="A1012" s="430" t="s">
        <v>199</v>
      </c>
      <c r="B1012" s="440"/>
      <c r="C1012" s="441"/>
      <c r="D1012" s="1191">
        <v>100</v>
      </c>
      <c r="E1012" s="1191">
        <v>83</v>
      </c>
      <c r="F1012" s="565">
        <v>83</v>
      </c>
      <c r="H1012" s="333">
        <v>1.57</v>
      </c>
      <c r="I1012" s="621">
        <v>1.3</v>
      </c>
      <c r="J1012" s="334">
        <v>1.3</v>
      </c>
    </row>
    <row r="1013" spans="1:10" x14ac:dyDescent="0.25">
      <c r="A1013" s="367" t="s">
        <v>13</v>
      </c>
      <c r="B1013" s="368" t="s">
        <v>19</v>
      </c>
      <c r="C1013" s="369"/>
      <c r="D1013" s="520">
        <v>111</v>
      </c>
      <c r="E1013" s="520">
        <v>111</v>
      </c>
      <c r="F1013" s="581">
        <v>111</v>
      </c>
      <c r="H1013" s="131"/>
      <c r="I1013" s="131"/>
      <c r="J1013" s="131"/>
    </row>
    <row r="1014" spans="1:10" x14ac:dyDescent="0.25">
      <c r="A1014" s="371"/>
      <c r="B1014" s="372"/>
      <c r="C1014" s="373"/>
      <c r="D1014" s="520"/>
      <c r="E1014" s="520"/>
      <c r="F1014" s="581"/>
      <c r="H1014" s="353"/>
      <c r="I1014" s="290"/>
    </row>
    <row r="1015" spans="1:10" ht="16.5" thickBot="1" x14ac:dyDescent="0.3">
      <c r="A1015" s="382" t="s">
        <v>17</v>
      </c>
      <c r="B1015" s="383" t="s">
        <v>19</v>
      </c>
      <c r="C1015" s="384"/>
      <c r="D1015" s="558">
        <v>10.4</v>
      </c>
      <c r="E1015" s="558">
        <v>10.4</v>
      </c>
      <c r="F1015" s="594">
        <v>10.4</v>
      </c>
      <c r="H1015" s="346"/>
      <c r="I1015" s="290"/>
    </row>
    <row r="1016" spans="1:10" ht="16.5" thickBot="1" x14ac:dyDescent="0.3">
      <c r="A1016" s="389" t="s">
        <v>164</v>
      </c>
      <c r="B1016" s="450" t="s">
        <v>124</v>
      </c>
      <c r="C1016" s="454"/>
      <c r="D1016" s="1485">
        <v>0</v>
      </c>
      <c r="E1016" s="1485">
        <v>0</v>
      </c>
      <c r="F1016" s="1486">
        <v>0</v>
      </c>
      <c r="H1016" s="321"/>
      <c r="I1016" s="290"/>
    </row>
    <row r="1017" spans="1:10" ht="16.5" thickBot="1" x14ac:dyDescent="0.3">
      <c r="A1017" s="405" t="s">
        <v>238</v>
      </c>
      <c r="B1017" s="446"/>
      <c r="C1017" s="447"/>
      <c r="D1017" s="447"/>
      <c r="E1017" s="447"/>
      <c r="F1017" s="448"/>
      <c r="H1017" s="326"/>
      <c r="I1017" s="290"/>
    </row>
    <row r="1018" spans="1:10" x14ac:dyDescent="0.25">
      <c r="A1018" s="1380"/>
      <c r="B1018" s="324"/>
      <c r="C1018" s="317"/>
      <c r="D1018" s="327" t="s">
        <v>0</v>
      </c>
      <c r="E1018" s="327"/>
      <c r="F1018" s="395"/>
      <c r="H1018" s="326"/>
      <c r="I1018" s="290"/>
    </row>
    <row r="1019" spans="1:10" ht="16.5" thickBot="1" x14ac:dyDescent="0.3">
      <c r="A1019" s="455" t="s">
        <v>542</v>
      </c>
      <c r="B1019" s="324"/>
      <c r="C1019" s="317"/>
      <c r="D1019" s="327"/>
      <c r="E1019" s="327"/>
      <c r="F1019" s="395"/>
      <c r="H1019" s="321"/>
      <c r="I1019" s="321"/>
      <c r="J1019" s="290"/>
    </row>
    <row r="1020" spans="1:10" ht="15.75" customHeight="1" x14ac:dyDescent="0.25">
      <c r="A1020" s="1524" t="s">
        <v>130</v>
      </c>
      <c r="B1020" s="364" t="s">
        <v>2</v>
      </c>
      <c r="C1020" s="1533" t="s">
        <v>131</v>
      </c>
      <c r="D1020" s="1530" t="s">
        <v>521</v>
      </c>
      <c r="E1020" s="1531"/>
      <c r="F1020" s="1532"/>
      <c r="H1020" s="290"/>
      <c r="I1020" s="290"/>
      <c r="J1020" s="290"/>
    </row>
    <row r="1021" spans="1:10" x14ac:dyDescent="0.25">
      <c r="A1021" s="1525"/>
      <c r="B1021" s="365" t="s">
        <v>3</v>
      </c>
      <c r="C1021" s="1534"/>
      <c r="D1021" s="1528" t="s">
        <v>5</v>
      </c>
      <c r="E1021" s="1528" t="s">
        <v>6</v>
      </c>
      <c r="F1021" s="1526" t="s">
        <v>287</v>
      </c>
      <c r="H1021" s="359"/>
      <c r="I1021" s="359"/>
      <c r="J1021" s="359"/>
    </row>
    <row r="1022" spans="1:10" ht="16.5" thickBot="1" x14ac:dyDescent="0.3">
      <c r="A1022" s="1539"/>
      <c r="B1022" s="366" t="s">
        <v>4</v>
      </c>
      <c r="C1022" s="1540"/>
      <c r="D1022" s="1529"/>
      <c r="E1022" s="1529"/>
      <c r="F1022" s="1527"/>
      <c r="H1022" s="290"/>
      <c r="I1022" s="290"/>
      <c r="J1022" s="290"/>
    </row>
    <row r="1023" spans="1:10" x14ac:dyDescent="0.25">
      <c r="A1023" s="367"/>
      <c r="B1023" s="368" t="s">
        <v>170</v>
      </c>
      <c r="C1023" s="369"/>
      <c r="D1023" s="560">
        <v>33.700000000000003</v>
      </c>
      <c r="E1023" s="560">
        <v>63.9</v>
      </c>
      <c r="F1023" s="599">
        <v>53.6</v>
      </c>
      <c r="G1023" s="295"/>
      <c r="H1023" s="281"/>
      <c r="I1023" s="281"/>
      <c r="J1023" s="281"/>
    </row>
    <row r="1024" spans="1:10" x14ac:dyDescent="0.25">
      <c r="A1024" s="371" t="s">
        <v>433</v>
      </c>
      <c r="B1024" s="372" t="s">
        <v>8</v>
      </c>
      <c r="C1024" s="373"/>
      <c r="D1024" s="1311">
        <v>6</v>
      </c>
      <c r="E1024" s="1311">
        <v>11.4</v>
      </c>
      <c r="F1024" s="536">
        <v>9.5</v>
      </c>
      <c r="H1024" s="281"/>
      <c r="I1024" s="281"/>
      <c r="J1024" s="281"/>
    </row>
    <row r="1025" spans="1:10" x14ac:dyDescent="0.25">
      <c r="A1025" s="371"/>
      <c r="B1025" s="372" t="s">
        <v>9</v>
      </c>
      <c r="C1025" s="373"/>
      <c r="D1025" s="1311">
        <v>3</v>
      </c>
      <c r="E1025" s="1311">
        <v>5.5</v>
      </c>
      <c r="F1025" s="536">
        <v>4.5</v>
      </c>
      <c r="H1025" s="357"/>
      <c r="I1025" s="357"/>
      <c r="J1025" s="282"/>
    </row>
    <row r="1026" spans="1:10" x14ac:dyDescent="0.25">
      <c r="A1026" s="371"/>
      <c r="B1026" s="372"/>
      <c r="C1026" s="373"/>
      <c r="D1026" s="1311"/>
      <c r="E1026" s="1311"/>
      <c r="F1026" s="536"/>
      <c r="H1026" s="616"/>
      <c r="I1026" s="616"/>
      <c r="J1026" s="282"/>
    </row>
    <row r="1027" spans="1:10" x14ac:dyDescent="0.25">
      <c r="A1027" s="371"/>
      <c r="B1027" s="372" t="s">
        <v>170</v>
      </c>
      <c r="C1027" s="373"/>
      <c r="D1027" s="1311">
        <v>-39.6</v>
      </c>
      <c r="E1027" s="1311">
        <v>-59.9</v>
      </c>
      <c r="F1027" s="536">
        <v>-42</v>
      </c>
      <c r="H1027" s="281"/>
      <c r="I1027" s="281"/>
      <c r="J1027" s="281"/>
    </row>
    <row r="1028" spans="1:10" x14ac:dyDescent="0.25">
      <c r="A1028" s="371" t="s">
        <v>434</v>
      </c>
      <c r="B1028" s="372" t="s">
        <v>8</v>
      </c>
      <c r="C1028" s="373"/>
      <c r="D1028" s="1310">
        <v>-7</v>
      </c>
      <c r="E1028" s="1310">
        <v>-10.7</v>
      </c>
      <c r="F1028" s="538">
        <v>-7.5</v>
      </c>
      <c r="H1028" s="281"/>
      <c r="I1028" s="281"/>
      <c r="J1028" s="281"/>
    </row>
    <row r="1029" spans="1:10" x14ac:dyDescent="0.25">
      <c r="A1029" s="371"/>
      <c r="B1029" s="372" t="s">
        <v>9</v>
      </c>
      <c r="C1029" s="373"/>
      <c r="D1029" s="1311">
        <v>3.5</v>
      </c>
      <c r="E1029" s="1311">
        <v>5.5</v>
      </c>
      <c r="F1029" s="536">
        <v>4</v>
      </c>
      <c r="H1029" s="357"/>
      <c r="I1029" s="357"/>
      <c r="J1029" s="282"/>
    </row>
    <row r="1030" spans="1:10" x14ac:dyDescent="0.25">
      <c r="A1030" s="371"/>
      <c r="B1030" s="372"/>
      <c r="C1030" s="373"/>
      <c r="D1030" s="1311"/>
      <c r="E1030" s="1311"/>
      <c r="F1030" s="536"/>
      <c r="H1030" s="315"/>
      <c r="I1030" s="315"/>
      <c r="J1030" s="282"/>
    </row>
    <row r="1031" spans="1:10" x14ac:dyDescent="0.25">
      <c r="A1031" s="371"/>
      <c r="B1031" s="372" t="s">
        <v>174</v>
      </c>
      <c r="C1031" s="373"/>
      <c r="D1031" s="1311">
        <v>5.6</v>
      </c>
      <c r="E1031" s="1311">
        <v>41</v>
      </c>
      <c r="F1031" s="536">
        <v>35.700000000000003</v>
      </c>
      <c r="H1031" s="281"/>
      <c r="I1031" s="281"/>
      <c r="J1031" s="281"/>
    </row>
    <row r="1032" spans="1:10" x14ac:dyDescent="0.25">
      <c r="A1032" s="371" t="s">
        <v>424</v>
      </c>
      <c r="B1032" s="372" t="s">
        <v>8</v>
      </c>
      <c r="C1032" s="373"/>
      <c r="D1032" s="1310">
        <v>1</v>
      </c>
      <c r="E1032" s="1310">
        <v>7.3</v>
      </c>
      <c r="F1032" s="538">
        <v>6.3</v>
      </c>
      <c r="H1032" s="281"/>
      <c r="I1032" s="281"/>
      <c r="J1032" s="281"/>
    </row>
    <row r="1033" spans="1:10" x14ac:dyDescent="0.25">
      <c r="A1033" s="371"/>
      <c r="B1033" s="372" t="s">
        <v>9</v>
      </c>
      <c r="C1033" s="373"/>
      <c r="D1033" s="1311">
        <v>0.5</v>
      </c>
      <c r="E1033" s="1311">
        <v>3.5</v>
      </c>
      <c r="F1033" s="536">
        <v>3</v>
      </c>
      <c r="H1033" s="282"/>
      <c r="I1033" s="282"/>
      <c r="J1033" s="282"/>
    </row>
    <row r="1034" spans="1:10" x14ac:dyDescent="0.25">
      <c r="A1034" s="371"/>
      <c r="B1034" s="372"/>
      <c r="C1034" s="373"/>
      <c r="D1034" s="1311"/>
      <c r="E1034" s="1311"/>
      <c r="F1034" s="536"/>
      <c r="H1034" s="282"/>
      <c r="I1034" s="282"/>
      <c r="J1034" s="283"/>
    </row>
    <row r="1035" spans="1:10" x14ac:dyDescent="0.25">
      <c r="A1035" s="371"/>
      <c r="B1035" s="372" t="s">
        <v>163</v>
      </c>
      <c r="C1035" s="373"/>
      <c r="D1035" s="1311">
        <v>0</v>
      </c>
      <c r="E1035" s="1311">
        <v>-31.7</v>
      </c>
      <c r="F1035" s="536">
        <v>-31.7</v>
      </c>
      <c r="H1035" s="281"/>
      <c r="I1035" s="281"/>
      <c r="J1035" s="281"/>
    </row>
    <row r="1036" spans="1:10" x14ac:dyDescent="0.25">
      <c r="A1036" s="371" t="s">
        <v>435</v>
      </c>
      <c r="B1036" s="372" t="s">
        <v>8</v>
      </c>
      <c r="C1036" s="373"/>
      <c r="D1036" s="1311">
        <v>0</v>
      </c>
      <c r="E1036" s="1311">
        <v>-5.6</v>
      </c>
      <c r="F1036" s="536">
        <v>-5.6</v>
      </c>
      <c r="H1036" s="281"/>
      <c r="I1036" s="281"/>
      <c r="J1036" s="281"/>
    </row>
    <row r="1037" spans="1:10" x14ac:dyDescent="0.25">
      <c r="A1037" s="371"/>
      <c r="B1037" s="372" t="s">
        <v>9</v>
      </c>
      <c r="C1037" s="373"/>
      <c r="D1037" s="1311">
        <v>0</v>
      </c>
      <c r="E1037" s="1311">
        <v>3</v>
      </c>
      <c r="F1037" s="536">
        <v>3</v>
      </c>
      <c r="H1037" s="1403"/>
      <c r="I1037" s="1403"/>
      <c r="J1037" s="1403"/>
    </row>
    <row r="1038" spans="1:10" x14ac:dyDescent="0.25">
      <c r="A1038" s="371"/>
      <c r="B1038" s="372"/>
      <c r="C1038" s="373"/>
      <c r="D1038" s="561"/>
      <c r="E1038" s="561"/>
      <c r="F1038" s="1346"/>
      <c r="H1038" s="282"/>
      <c r="I1038" s="282"/>
      <c r="J1038" s="282"/>
    </row>
    <row r="1039" spans="1:10" x14ac:dyDescent="0.25">
      <c r="A1039" s="371" t="s">
        <v>101</v>
      </c>
      <c r="B1039" s="372" t="s">
        <v>7</v>
      </c>
      <c r="C1039" s="373"/>
      <c r="D1039" s="1311">
        <v>45</v>
      </c>
      <c r="E1039" s="1311">
        <v>101.2</v>
      </c>
      <c r="F1039" s="536">
        <v>90</v>
      </c>
      <c r="H1039" s="281"/>
      <c r="I1039" s="281"/>
      <c r="J1039" s="281"/>
    </row>
    <row r="1040" spans="1:10" x14ac:dyDescent="0.25">
      <c r="A1040" s="402"/>
      <c r="B1040" s="372" t="s">
        <v>8</v>
      </c>
      <c r="C1040" s="373"/>
      <c r="D1040" s="1311">
        <v>8</v>
      </c>
      <c r="E1040" s="1311">
        <v>18</v>
      </c>
      <c r="F1040" s="536">
        <v>16</v>
      </c>
      <c r="H1040" s="281"/>
      <c r="I1040" s="281"/>
      <c r="J1040" s="281"/>
    </row>
    <row r="1041" spans="1:10" x14ac:dyDescent="0.25">
      <c r="A1041" s="402"/>
      <c r="B1041" s="372" t="s">
        <v>9</v>
      </c>
      <c r="C1041" s="373"/>
      <c r="D1041" s="1311">
        <v>4</v>
      </c>
      <c r="E1041" s="1311">
        <v>9</v>
      </c>
      <c r="F1041" s="536">
        <v>8</v>
      </c>
      <c r="H1041" s="282"/>
      <c r="I1041" s="282"/>
      <c r="J1041" s="283"/>
    </row>
    <row r="1042" spans="1:10" x14ac:dyDescent="0.25">
      <c r="A1042" s="371"/>
      <c r="B1042" s="372"/>
      <c r="C1042" s="373"/>
      <c r="D1042" s="1311"/>
      <c r="E1042" s="1311"/>
      <c r="F1042" s="536"/>
      <c r="H1042" s="282"/>
      <c r="I1042" s="282"/>
      <c r="J1042" s="283"/>
    </row>
    <row r="1043" spans="1:10" x14ac:dyDescent="0.25">
      <c r="A1043" s="371" t="s">
        <v>242</v>
      </c>
      <c r="B1043" s="372" t="s">
        <v>7</v>
      </c>
      <c r="C1043" s="373"/>
      <c r="D1043" s="528">
        <v>1</v>
      </c>
      <c r="E1043" s="1311">
        <v>145.44999999999999</v>
      </c>
      <c r="F1043" s="536">
        <v>170</v>
      </c>
      <c r="H1043" s="287"/>
      <c r="I1043" s="287"/>
      <c r="J1043" s="287"/>
    </row>
    <row r="1044" spans="1:10" x14ac:dyDescent="0.25">
      <c r="A1044" s="371">
        <v>10</v>
      </c>
      <c r="B1044" s="372" t="s">
        <v>8</v>
      </c>
      <c r="C1044" s="373"/>
      <c r="D1044" s="1311">
        <v>0.13</v>
      </c>
      <c r="E1044" s="1311">
        <v>1.07</v>
      </c>
      <c r="F1044" s="536">
        <v>1.07</v>
      </c>
      <c r="H1044" s="287"/>
      <c r="I1044" s="287"/>
      <c r="J1044" s="287"/>
    </row>
    <row r="1045" spans="1:10" x14ac:dyDescent="0.25">
      <c r="A1045" s="371"/>
      <c r="B1045" s="372" t="s">
        <v>9</v>
      </c>
      <c r="C1045" s="373"/>
      <c r="D1045" s="1310">
        <v>0.1</v>
      </c>
      <c r="E1045" s="1310">
        <v>0.4</v>
      </c>
      <c r="F1045" s="538">
        <v>0.4</v>
      </c>
      <c r="H1045" s="287"/>
      <c r="I1045" s="287"/>
      <c r="J1045" s="287"/>
    </row>
    <row r="1046" spans="1:10" ht="16.5" thickBot="1" x14ac:dyDescent="0.3">
      <c r="A1046" s="374">
        <v>110</v>
      </c>
      <c r="B1046" s="375" t="s">
        <v>7</v>
      </c>
      <c r="C1046" s="376"/>
      <c r="D1046" s="545">
        <v>0.09</v>
      </c>
      <c r="E1046" s="1299">
        <v>13</v>
      </c>
      <c r="F1046" s="1382">
        <v>15.19</v>
      </c>
      <c r="H1046" s="287"/>
      <c r="I1046" s="287"/>
      <c r="J1046" s="287"/>
    </row>
    <row r="1047" spans="1:10" ht="16.5" thickBot="1" x14ac:dyDescent="0.3">
      <c r="A1047" s="389" t="s">
        <v>289</v>
      </c>
      <c r="B1047" s="387"/>
      <c r="C1047" s="388"/>
      <c r="D1047" s="1416">
        <v>0</v>
      </c>
      <c r="E1047" s="1434">
        <v>0</v>
      </c>
      <c r="F1047" s="1435">
        <v>0</v>
      </c>
      <c r="H1047" s="1521" t="s">
        <v>196</v>
      </c>
      <c r="I1047" s="1522"/>
      <c r="J1047" s="1523"/>
    </row>
    <row r="1048" spans="1:10" ht="16.5" thickBot="1" x14ac:dyDescent="0.3">
      <c r="A1048" s="377" t="s">
        <v>94</v>
      </c>
      <c r="B1048" s="378"/>
      <c r="C1048" s="379"/>
      <c r="D1048" s="403"/>
      <c r="E1048" s="555"/>
      <c r="F1048" s="575"/>
      <c r="H1048" s="328" t="s">
        <v>5</v>
      </c>
      <c r="I1048" s="329" t="s">
        <v>6</v>
      </c>
      <c r="J1048" s="1501" t="s">
        <v>287</v>
      </c>
    </row>
    <row r="1049" spans="1:10" ht="16.5" thickBot="1" x14ac:dyDescent="0.3">
      <c r="A1049" s="465" t="s">
        <v>64</v>
      </c>
      <c r="B1049" s="383" t="s">
        <v>7</v>
      </c>
      <c r="C1049" s="384"/>
      <c r="D1049" s="548">
        <v>16</v>
      </c>
      <c r="E1049" s="548">
        <v>74</v>
      </c>
      <c r="F1049" s="1242">
        <v>74</v>
      </c>
      <c r="H1049" s="335">
        <v>0.25</v>
      </c>
      <c r="I1049" s="300">
        <v>1.18</v>
      </c>
      <c r="J1049" s="336">
        <v>1.18</v>
      </c>
    </row>
    <row r="1050" spans="1:10" ht="16.5" thickBot="1" x14ac:dyDescent="0.3">
      <c r="A1050" s="430" t="s">
        <v>200</v>
      </c>
      <c r="B1050" s="434"/>
      <c r="C1050" s="435"/>
      <c r="D1050" s="1285">
        <v>16</v>
      </c>
      <c r="E1050" s="585">
        <v>74</v>
      </c>
      <c r="F1050" s="593">
        <v>74</v>
      </c>
      <c r="H1050" s="624">
        <v>0.25</v>
      </c>
      <c r="I1050" s="625">
        <v>1.18</v>
      </c>
      <c r="J1050" s="626">
        <v>1.18</v>
      </c>
    </row>
    <row r="1051" spans="1:10" ht="16.5" thickBot="1" x14ac:dyDescent="0.3">
      <c r="A1051" s="389" t="s">
        <v>11</v>
      </c>
      <c r="B1051" s="450"/>
      <c r="C1051" s="454"/>
      <c r="D1051" s="1190"/>
      <c r="E1051" s="556"/>
      <c r="F1051" s="566"/>
    </row>
    <row r="1052" spans="1:10" x14ac:dyDescent="0.25">
      <c r="A1052" s="367"/>
      <c r="B1052" s="368"/>
      <c r="C1052" s="369"/>
      <c r="D1052" s="399"/>
      <c r="E1052" s="532"/>
      <c r="F1052" s="567"/>
      <c r="H1052" s="355"/>
      <c r="I1052" s="617"/>
      <c r="J1052" s="617"/>
    </row>
    <row r="1053" spans="1:10" x14ac:dyDescent="0.25">
      <c r="A1053" s="371" t="s">
        <v>560</v>
      </c>
      <c r="B1053" s="372" t="s">
        <v>7</v>
      </c>
      <c r="C1053" s="373"/>
      <c r="D1053" s="528">
        <v>0</v>
      </c>
      <c r="E1053" s="528">
        <v>0</v>
      </c>
      <c r="F1053" s="539">
        <v>0</v>
      </c>
      <c r="H1053" s="287"/>
      <c r="I1053" s="287"/>
      <c r="J1053" s="287"/>
    </row>
    <row r="1054" spans="1:10" x14ac:dyDescent="0.25">
      <c r="A1054" s="371">
        <v>10</v>
      </c>
      <c r="B1054" s="372" t="s">
        <v>8</v>
      </c>
      <c r="C1054" s="373"/>
      <c r="D1054" s="1311">
        <v>0</v>
      </c>
      <c r="E1054" s="1311">
        <v>0</v>
      </c>
      <c r="F1054" s="536">
        <v>0</v>
      </c>
      <c r="H1054" s="287"/>
      <c r="I1054" s="287"/>
      <c r="J1054" s="287"/>
    </row>
    <row r="1055" spans="1:10" x14ac:dyDescent="0.25">
      <c r="A1055" s="371"/>
      <c r="B1055" s="372" t="s">
        <v>9</v>
      </c>
      <c r="C1055" s="373"/>
      <c r="D1055" s="1310">
        <v>0</v>
      </c>
      <c r="E1055" s="1310">
        <v>0</v>
      </c>
      <c r="F1055" s="538">
        <v>0</v>
      </c>
    </row>
    <row r="1056" spans="1:10" ht="16.5" thickBot="1" x14ac:dyDescent="0.3">
      <c r="A1056" s="374">
        <v>110</v>
      </c>
      <c r="B1056" s="375" t="s">
        <v>7</v>
      </c>
      <c r="C1056" s="376"/>
      <c r="D1056" s="545">
        <v>0.09</v>
      </c>
      <c r="E1056" s="545">
        <v>0</v>
      </c>
      <c r="F1056" s="1232">
        <v>0</v>
      </c>
      <c r="H1056" s="287"/>
      <c r="I1056" s="287"/>
      <c r="J1056" s="287"/>
    </row>
    <row r="1057" spans="1:12" ht="16.5" thickBot="1" x14ac:dyDescent="0.3">
      <c r="A1057" s="389" t="s">
        <v>290</v>
      </c>
      <c r="B1057" s="387"/>
      <c r="C1057" s="388"/>
      <c r="D1057" s="1416">
        <v>0</v>
      </c>
      <c r="E1057" s="1434">
        <v>0</v>
      </c>
      <c r="F1057" s="1435">
        <v>0</v>
      </c>
      <c r="H1057" s="1521" t="s">
        <v>196</v>
      </c>
      <c r="I1057" s="1522"/>
      <c r="J1057" s="1523"/>
    </row>
    <row r="1058" spans="1:12" ht="16.5" thickBot="1" x14ac:dyDescent="0.3">
      <c r="A1058" s="377" t="s">
        <v>102</v>
      </c>
      <c r="B1058" s="378"/>
      <c r="C1058" s="379"/>
      <c r="D1058" s="403"/>
      <c r="E1058" s="555"/>
      <c r="F1058" s="575"/>
      <c r="H1058" s="328" t="s">
        <v>5</v>
      </c>
      <c r="I1058" s="329" t="s">
        <v>6</v>
      </c>
      <c r="J1058" s="1501" t="s">
        <v>287</v>
      </c>
    </row>
    <row r="1059" spans="1:12" x14ac:dyDescent="0.25">
      <c r="A1059" s="497" t="s">
        <v>65</v>
      </c>
      <c r="B1059" s="372" t="s">
        <v>7</v>
      </c>
      <c r="C1059" s="373"/>
      <c r="D1059" s="528">
        <v>4</v>
      </c>
      <c r="E1059" s="528">
        <v>25</v>
      </c>
      <c r="F1059" s="539">
        <v>30</v>
      </c>
      <c r="H1059" s="306">
        <v>0.06</v>
      </c>
      <c r="I1059" s="297">
        <v>0.39</v>
      </c>
      <c r="J1059" s="307">
        <v>0.47</v>
      </c>
    </row>
    <row r="1060" spans="1:12" x14ac:dyDescent="0.25">
      <c r="A1060" s="497" t="s">
        <v>66</v>
      </c>
      <c r="B1060" s="372" t="s">
        <v>7</v>
      </c>
      <c r="C1060" s="373"/>
      <c r="D1060" s="528">
        <v>4</v>
      </c>
      <c r="E1060" s="528">
        <v>30</v>
      </c>
      <c r="F1060" s="539">
        <v>37</v>
      </c>
      <c r="H1060" s="308">
        <v>0.06</v>
      </c>
      <c r="I1060" s="309">
        <v>0.47</v>
      </c>
      <c r="J1060" s="310">
        <v>0.57999999999999996</v>
      </c>
    </row>
    <row r="1061" spans="1:12" ht="16.5" thickBot="1" x14ac:dyDescent="0.3">
      <c r="A1061" s="1487" t="s">
        <v>68</v>
      </c>
      <c r="B1061" s="383" t="s">
        <v>7</v>
      </c>
      <c r="C1061" s="384"/>
      <c r="D1061" s="557">
        <v>4</v>
      </c>
      <c r="E1061" s="557">
        <v>24</v>
      </c>
      <c r="F1061" s="1233">
        <v>30</v>
      </c>
      <c r="H1061" s="318">
        <v>0.06</v>
      </c>
      <c r="I1061" s="319">
        <v>0.37</v>
      </c>
      <c r="J1061" s="320">
        <v>0.47</v>
      </c>
    </row>
    <row r="1062" spans="1:12" ht="16.5" thickBot="1" x14ac:dyDescent="0.3">
      <c r="A1062" s="451" t="s">
        <v>201</v>
      </c>
      <c r="B1062" s="471"/>
      <c r="C1062" s="472"/>
      <c r="D1062" s="1280">
        <v>12</v>
      </c>
      <c r="E1062" s="588">
        <v>79</v>
      </c>
      <c r="F1062" s="589">
        <v>97</v>
      </c>
      <c r="H1062" s="624">
        <v>0.18</v>
      </c>
      <c r="I1062" s="625">
        <v>1.23</v>
      </c>
      <c r="J1062" s="626">
        <v>1.52</v>
      </c>
    </row>
    <row r="1063" spans="1:12" ht="16.5" thickBot="1" x14ac:dyDescent="0.3">
      <c r="A1063" s="430" t="s">
        <v>199</v>
      </c>
      <c r="B1063" s="440"/>
      <c r="C1063" s="441"/>
      <c r="D1063" s="1186">
        <v>28</v>
      </c>
      <c r="E1063" s="559">
        <v>153</v>
      </c>
      <c r="F1063" s="565">
        <v>171</v>
      </c>
      <c r="H1063" s="624">
        <v>0.43</v>
      </c>
      <c r="I1063" s="625">
        <v>2.41</v>
      </c>
      <c r="J1063" s="626">
        <v>2.7</v>
      </c>
    </row>
    <row r="1064" spans="1:12" x14ac:dyDescent="0.25">
      <c r="A1064" s="367"/>
      <c r="B1064" s="368"/>
      <c r="C1064" s="369"/>
      <c r="D1064" s="399"/>
      <c r="E1064" s="532"/>
      <c r="F1064" s="567"/>
      <c r="H1064" s="325"/>
      <c r="I1064" s="325"/>
      <c r="J1064" s="325"/>
    </row>
    <row r="1065" spans="1:12" x14ac:dyDescent="0.25">
      <c r="A1065" s="371" t="s">
        <v>13</v>
      </c>
      <c r="B1065" s="372" t="s">
        <v>14</v>
      </c>
      <c r="C1065" s="373"/>
      <c r="D1065" s="518">
        <v>117.48</v>
      </c>
      <c r="E1065" s="518">
        <v>117.48</v>
      </c>
      <c r="F1065" s="541">
        <v>117.48</v>
      </c>
      <c r="H1065" s="780"/>
      <c r="I1065" s="780"/>
      <c r="J1065" s="780"/>
    </row>
    <row r="1066" spans="1:12" x14ac:dyDescent="0.25">
      <c r="A1066" s="371"/>
      <c r="B1066" s="372" t="s">
        <v>15</v>
      </c>
      <c r="C1066" s="373"/>
      <c r="D1066" s="518">
        <v>0</v>
      </c>
      <c r="E1066" s="518">
        <v>117.26</v>
      </c>
      <c r="F1066" s="541">
        <v>117.26</v>
      </c>
      <c r="H1066" s="780"/>
      <c r="I1066" s="780"/>
      <c r="J1066" s="780"/>
    </row>
    <row r="1067" spans="1:12" x14ac:dyDescent="0.25">
      <c r="A1067" s="371" t="s">
        <v>17</v>
      </c>
      <c r="B1067" s="372" t="s">
        <v>14</v>
      </c>
      <c r="C1067" s="392"/>
      <c r="D1067" s="518">
        <v>10.5</v>
      </c>
      <c r="E1067" s="518">
        <v>10.5</v>
      </c>
      <c r="F1067" s="541">
        <v>10.5</v>
      </c>
    </row>
    <row r="1068" spans="1:12" ht="16.5" thickBot="1" x14ac:dyDescent="0.3">
      <c r="A1068" s="382"/>
      <c r="B1068" s="383" t="s">
        <v>15</v>
      </c>
      <c r="C1068" s="442"/>
      <c r="D1068" s="523">
        <v>10.5</v>
      </c>
      <c r="E1068" s="523">
        <v>10.3</v>
      </c>
      <c r="F1068" s="542">
        <v>10.3</v>
      </c>
    </row>
    <row r="1069" spans="1:12" s="115" customFormat="1" ht="16.5" thickBot="1" x14ac:dyDescent="0.3">
      <c r="A1069" s="389" t="s">
        <v>164</v>
      </c>
      <c r="B1069" s="450" t="s">
        <v>124</v>
      </c>
      <c r="C1069" s="454"/>
      <c r="D1069" s="1415">
        <v>0</v>
      </c>
      <c r="E1069" s="1415">
        <v>0</v>
      </c>
      <c r="F1069" s="1422">
        <v>0</v>
      </c>
      <c r="G1069" s="284"/>
      <c r="H1069" s="295"/>
      <c r="I1069" s="284"/>
      <c r="J1069" s="284"/>
      <c r="K1069" s="112"/>
      <c r="L1069" s="112"/>
    </row>
    <row r="1070" spans="1:12" s="115" customFormat="1" ht="16.5" thickBot="1" x14ac:dyDescent="0.3">
      <c r="A1070" s="405" t="s">
        <v>238</v>
      </c>
      <c r="B1070" s="446"/>
      <c r="C1070" s="447"/>
      <c r="D1070" s="447"/>
      <c r="E1070" s="447"/>
      <c r="F1070" s="448"/>
      <c r="G1070" s="290"/>
      <c r="H1070" s="321"/>
      <c r="I1070" s="284"/>
      <c r="J1070" s="284"/>
      <c r="K1070" s="112"/>
      <c r="L1070" s="112"/>
    </row>
    <row r="1071" spans="1:12" x14ac:dyDescent="0.25">
      <c r="A1071" s="455"/>
      <c r="B1071" s="324"/>
      <c r="C1071" s="317"/>
      <c r="D1071" s="327"/>
      <c r="E1071" s="327"/>
      <c r="F1071" s="395"/>
      <c r="G1071" s="290"/>
      <c r="H1071" s="290"/>
    </row>
    <row r="1072" spans="1:12" ht="16.5" thickBot="1" x14ac:dyDescent="0.3">
      <c r="A1072" s="455" t="s">
        <v>543</v>
      </c>
      <c r="B1072" s="324"/>
      <c r="C1072" s="317"/>
      <c r="D1072" s="327"/>
      <c r="E1072" s="327"/>
      <c r="F1072" s="395"/>
    </row>
    <row r="1073" spans="1:10" ht="15.75" customHeight="1" x14ac:dyDescent="0.25">
      <c r="A1073" s="1524" t="s">
        <v>130</v>
      </c>
      <c r="B1073" s="364" t="s">
        <v>2</v>
      </c>
      <c r="C1073" s="1533" t="s">
        <v>131</v>
      </c>
      <c r="D1073" s="1530" t="s">
        <v>521</v>
      </c>
      <c r="E1073" s="1531"/>
      <c r="F1073" s="1532"/>
    </row>
    <row r="1074" spans="1:10" x14ac:dyDescent="0.25">
      <c r="A1074" s="1525"/>
      <c r="B1074" s="365" t="s">
        <v>3</v>
      </c>
      <c r="C1074" s="1534"/>
      <c r="D1074" s="1528" t="s">
        <v>5</v>
      </c>
      <c r="E1074" s="1528" t="s">
        <v>6</v>
      </c>
      <c r="F1074" s="1526" t="s">
        <v>287</v>
      </c>
    </row>
    <row r="1075" spans="1:10" ht="16.5" thickBot="1" x14ac:dyDescent="0.3">
      <c r="A1075" s="1539"/>
      <c r="B1075" s="366" t="s">
        <v>4</v>
      </c>
      <c r="C1075" s="1540"/>
      <c r="D1075" s="1529"/>
      <c r="E1075" s="1529"/>
      <c r="F1075" s="1527"/>
    </row>
    <row r="1076" spans="1:10" x14ac:dyDescent="0.25">
      <c r="A1076" s="367"/>
      <c r="B1076" s="368"/>
      <c r="C1076" s="369"/>
      <c r="D1076" s="399"/>
      <c r="E1076" s="399"/>
      <c r="F1076" s="400"/>
    </row>
    <row r="1077" spans="1:10" x14ac:dyDescent="0.25">
      <c r="A1077" s="371"/>
      <c r="B1077" s="372" t="s">
        <v>171</v>
      </c>
      <c r="C1077" s="373"/>
      <c r="D1077" s="1310">
        <v>41</v>
      </c>
      <c r="E1077" s="1310">
        <v>41.5</v>
      </c>
      <c r="F1077" s="538">
        <v>47.8</v>
      </c>
      <c r="H1077" s="281"/>
      <c r="I1077" s="281"/>
      <c r="J1077" s="281"/>
    </row>
    <row r="1078" spans="1:10" x14ac:dyDescent="0.25">
      <c r="A1078" s="371" t="s">
        <v>434</v>
      </c>
      <c r="B1078" s="372" t="s">
        <v>8</v>
      </c>
      <c r="C1078" s="373"/>
      <c r="D1078" s="1311">
        <v>7.2</v>
      </c>
      <c r="E1078" s="1311">
        <v>7.1</v>
      </c>
      <c r="F1078" s="536">
        <v>8.1999999999999993</v>
      </c>
      <c r="H1078" s="281"/>
      <c r="I1078" s="281"/>
      <c r="J1078" s="281"/>
    </row>
    <row r="1079" spans="1:10" x14ac:dyDescent="0.25">
      <c r="A1079" s="371"/>
      <c r="B1079" s="372" t="s">
        <v>9</v>
      </c>
      <c r="C1079" s="373"/>
      <c r="D1079" s="1310">
        <v>3.5</v>
      </c>
      <c r="E1079" s="1310">
        <v>3.5</v>
      </c>
      <c r="F1079" s="538">
        <v>4</v>
      </c>
      <c r="H1079" s="282"/>
      <c r="I1079" s="282"/>
      <c r="J1079" s="282"/>
    </row>
    <row r="1080" spans="1:10" x14ac:dyDescent="0.25">
      <c r="A1080" s="371"/>
      <c r="B1080" s="372"/>
      <c r="C1080" s="373"/>
      <c r="D1080" s="1312"/>
      <c r="E1080" s="1312"/>
      <c r="F1080" s="537"/>
      <c r="H1080" s="281"/>
      <c r="I1080" s="281"/>
      <c r="J1080" s="281"/>
    </row>
    <row r="1081" spans="1:10" x14ac:dyDescent="0.25">
      <c r="A1081" s="371"/>
      <c r="B1081" s="372" t="s">
        <v>171</v>
      </c>
      <c r="C1081" s="373"/>
      <c r="D1081" s="520">
        <v>-23.6</v>
      </c>
      <c r="E1081" s="520">
        <v>-23.6</v>
      </c>
      <c r="F1081" s="581">
        <v>-31.3</v>
      </c>
      <c r="H1081" s="281"/>
      <c r="I1081" s="281"/>
      <c r="J1081" s="281"/>
    </row>
    <row r="1082" spans="1:10" x14ac:dyDescent="0.25">
      <c r="A1082" s="371" t="s">
        <v>436</v>
      </c>
      <c r="B1082" s="372" t="s">
        <v>8</v>
      </c>
      <c r="C1082" s="373"/>
      <c r="D1082" s="1311">
        <v>-4.0999999999999996</v>
      </c>
      <c r="E1082" s="1311">
        <v>-4.0999999999999996</v>
      </c>
      <c r="F1082" s="536">
        <v>-5.3</v>
      </c>
      <c r="H1082" s="281"/>
      <c r="I1082" s="281"/>
      <c r="J1082" s="281"/>
    </row>
    <row r="1083" spans="1:10" x14ac:dyDescent="0.25">
      <c r="A1083" s="371"/>
      <c r="B1083" s="372" t="s">
        <v>9</v>
      </c>
      <c r="C1083" s="373"/>
      <c r="D1083" s="1311">
        <v>2.15</v>
      </c>
      <c r="E1083" s="1311">
        <v>2.15</v>
      </c>
      <c r="F1083" s="536">
        <v>2.25</v>
      </c>
      <c r="H1083" s="780"/>
      <c r="I1083" s="780"/>
      <c r="J1083" s="780"/>
    </row>
    <row r="1084" spans="1:10" x14ac:dyDescent="0.25">
      <c r="A1084" s="371"/>
      <c r="B1084" s="372" t="s">
        <v>143</v>
      </c>
      <c r="C1084" s="373"/>
      <c r="D1084" s="1310"/>
      <c r="E1084" s="1310"/>
      <c r="F1084" s="538"/>
      <c r="H1084" s="287"/>
      <c r="I1084" s="287"/>
      <c r="J1084" s="287"/>
    </row>
    <row r="1085" spans="1:10" x14ac:dyDescent="0.25">
      <c r="A1085" s="371"/>
      <c r="B1085" s="372" t="s">
        <v>7</v>
      </c>
      <c r="C1085" s="373"/>
      <c r="D1085" s="569">
        <v>0</v>
      </c>
      <c r="E1085" s="569">
        <v>0</v>
      </c>
      <c r="F1085" s="595">
        <v>0</v>
      </c>
      <c r="H1085" s="281"/>
      <c r="I1085" s="281"/>
      <c r="J1085" s="281"/>
    </row>
    <row r="1086" spans="1:10" x14ac:dyDescent="0.25">
      <c r="A1086" s="371" t="s">
        <v>160</v>
      </c>
      <c r="B1086" s="372" t="s">
        <v>8</v>
      </c>
      <c r="C1086" s="373"/>
      <c r="D1086" s="520">
        <v>0</v>
      </c>
      <c r="E1086" s="520">
        <v>0</v>
      </c>
      <c r="F1086" s="581">
        <v>0</v>
      </c>
      <c r="H1086" s="281"/>
      <c r="I1086" s="281"/>
      <c r="J1086" s="281"/>
    </row>
    <row r="1087" spans="1:10" x14ac:dyDescent="0.25">
      <c r="A1087" s="371"/>
      <c r="B1087" s="372" t="s">
        <v>9</v>
      </c>
      <c r="C1087" s="373"/>
      <c r="D1087" s="520">
        <v>0</v>
      </c>
      <c r="E1087" s="520">
        <v>0</v>
      </c>
      <c r="F1087" s="581">
        <v>0</v>
      </c>
      <c r="H1087" s="664"/>
      <c r="I1087" s="664"/>
      <c r="J1087" s="664"/>
    </row>
    <row r="1088" spans="1:10" ht="16.5" thickBot="1" x14ac:dyDescent="0.3">
      <c r="A1088" s="371">
        <v>110</v>
      </c>
      <c r="B1088" s="372" t="s">
        <v>7</v>
      </c>
      <c r="C1088" s="373"/>
      <c r="D1088" s="520">
        <v>0</v>
      </c>
      <c r="E1088" s="520">
        <v>0</v>
      </c>
      <c r="F1088" s="581">
        <v>0</v>
      </c>
      <c r="H1088" s="323"/>
      <c r="I1088" s="323"/>
      <c r="J1088" s="238"/>
    </row>
    <row r="1089" spans="1:10" ht="16.5" thickBot="1" x14ac:dyDescent="0.3">
      <c r="A1089" s="371"/>
      <c r="B1089" s="372"/>
      <c r="C1089" s="373"/>
      <c r="D1089" s="1312"/>
      <c r="E1089" s="1312"/>
      <c r="F1089" s="537"/>
      <c r="H1089" s="1521" t="s">
        <v>196</v>
      </c>
      <c r="I1089" s="1522"/>
      <c r="J1089" s="1523"/>
    </row>
    <row r="1090" spans="1:10" ht="16.5" thickBot="1" x14ac:dyDescent="0.3">
      <c r="A1090" s="371" t="s">
        <v>94</v>
      </c>
      <c r="B1090" s="372"/>
      <c r="C1090" s="373"/>
      <c r="D1090" s="1312"/>
      <c r="E1090" s="1312"/>
      <c r="F1090" s="537"/>
      <c r="H1090" s="328" t="s">
        <v>5</v>
      </c>
      <c r="I1090" s="329" t="s">
        <v>6</v>
      </c>
      <c r="J1090" s="1501" t="s">
        <v>287</v>
      </c>
    </row>
    <row r="1091" spans="1:10" x14ac:dyDescent="0.25">
      <c r="A1091" s="497" t="s">
        <v>63</v>
      </c>
      <c r="B1091" s="372" t="s">
        <v>7</v>
      </c>
      <c r="C1091" s="373"/>
      <c r="D1091" s="1312">
        <v>0</v>
      </c>
      <c r="E1091" s="1312">
        <v>0</v>
      </c>
      <c r="F1091" s="537">
        <v>0</v>
      </c>
      <c r="H1091" s="306">
        <v>0</v>
      </c>
      <c r="I1091" s="297">
        <v>0</v>
      </c>
      <c r="J1091" s="307">
        <v>0</v>
      </c>
    </row>
    <row r="1092" spans="1:10" x14ac:dyDescent="0.25">
      <c r="A1092" s="497" t="s">
        <v>72</v>
      </c>
      <c r="B1092" s="372" t="s">
        <v>7</v>
      </c>
      <c r="C1092" s="373"/>
      <c r="D1092" s="528">
        <v>0</v>
      </c>
      <c r="E1092" s="528">
        <v>0</v>
      </c>
      <c r="F1092" s="539">
        <v>0</v>
      </c>
      <c r="H1092" s="308">
        <v>0</v>
      </c>
      <c r="I1092" s="309">
        <v>0</v>
      </c>
      <c r="J1092" s="310">
        <v>0</v>
      </c>
    </row>
    <row r="1093" spans="1:10" ht="16.5" thickBot="1" x14ac:dyDescent="0.3">
      <c r="A1093" s="513" t="s">
        <v>68</v>
      </c>
      <c r="B1093" s="383" t="s">
        <v>7</v>
      </c>
      <c r="C1093" s="384"/>
      <c r="D1093" s="557">
        <v>0</v>
      </c>
      <c r="E1093" s="557">
        <v>0</v>
      </c>
      <c r="F1093" s="1233">
        <v>0</v>
      </c>
      <c r="H1093" s="318">
        <v>0</v>
      </c>
      <c r="I1093" s="319">
        <v>0</v>
      </c>
      <c r="J1093" s="320">
        <v>0</v>
      </c>
    </row>
    <row r="1094" spans="1:10" ht="16.5" thickBot="1" x14ac:dyDescent="0.3">
      <c r="A1094" s="430" t="s">
        <v>200</v>
      </c>
      <c r="B1094" s="440"/>
      <c r="C1094" s="441"/>
      <c r="D1094" s="559">
        <v>0</v>
      </c>
      <c r="E1094" s="559">
        <v>0</v>
      </c>
      <c r="F1094" s="565">
        <v>0</v>
      </c>
      <c r="H1094" s="333">
        <v>0</v>
      </c>
      <c r="I1094" s="621">
        <v>0</v>
      </c>
      <c r="J1094" s="334">
        <v>0</v>
      </c>
    </row>
    <row r="1095" spans="1:10" ht="16.5" thickBot="1" x14ac:dyDescent="0.3">
      <c r="A1095" s="436" t="s">
        <v>11</v>
      </c>
      <c r="B1095" s="393"/>
      <c r="C1095" s="394"/>
      <c r="D1095" s="531"/>
      <c r="E1095" s="531"/>
      <c r="F1095" s="1239"/>
    </row>
    <row r="1096" spans="1:10" x14ac:dyDescent="0.25">
      <c r="A1096" s="367"/>
      <c r="B1096" s="368"/>
      <c r="C1096" s="369"/>
      <c r="D1096" s="532"/>
      <c r="E1096" s="532"/>
      <c r="F1096" s="567"/>
    </row>
    <row r="1097" spans="1:10" x14ac:dyDescent="0.25">
      <c r="A1097" s="371"/>
      <c r="B1097" s="372" t="s">
        <v>7</v>
      </c>
      <c r="C1097" s="373"/>
      <c r="D1097" s="520">
        <v>192</v>
      </c>
      <c r="E1097" s="520">
        <v>196</v>
      </c>
      <c r="F1097" s="581">
        <v>180</v>
      </c>
      <c r="H1097" s="281"/>
      <c r="I1097" s="281"/>
      <c r="J1097" s="281"/>
    </row>
    <row r="1098" spans="1:10" x14ac:dyDescent="0.25">
      <c r="A1098" s="371" t="s">
        <v>161</v>
      </c>
      <c r="B1098" s="372" t="s">
        <v>8</v>
      </c>
      <c r="C1098" s="373"/>
      <c r="D1098" s="520">
        <v>3</v>
      </c>
      <c r="E1098" s="520">
        <v>3</v>
      </c>
      <c r="F1098" s="581">
        <v>2.9</v>
      </c>
      <c r="H1098" s="281"/>
      <c r="I1098" s="281"/>
      <c r="J1098" s="281"/>
    </row>
    <row r="1099" spans="1:10" x14ac:dyDescent="0.25">
      <c r="A1099" s="371"/>
      <c r="B1099" s="372" t="s">
        <v>9</v>
      </c>
      <c r="C1099" s="373"/>
      <c r="D1099" s="520">
        <v>1.48</v>
      </c>
      <c r="E1099" s="520">
        <v>1.48</v>
      </c>
      <c r="F1099" s="581">
        <v>1.35</v>
      </c>
      <c r="H1099" s="664"/>
      <c r="I1099" s="664"/>
      <c r="J1099" s="664"/>
    </row>
    <row r="1100" spans="1:10" ht="16.5" thickBot="1" x14ac:dyDescent="0.3">
      <c r="A1100" s="382">
        <v>110</v>
      </c>
      <c r="B1100" s="383" t="s">
        <v>7</v>
      </c>
      <c r="C1100" s="384"/>
      <c r="D1100" s="1311">
        <v>17.5</v>
      </c>
      <c r="E1100" s="520">
        <v>18.100000000000001</v>
      </c>
      <c r="F1100" s="581">
        <v>16.600000000000001</v>
      </c>
      <c r="H1100" s="323"/>
      <c r="I1100" s="323"/>
      <c r="J1100" s="353"/>
    </row>
    <row r="1101" spans="1:10" ht="16.5" thickBot="1" x14ac:dyDescent="0.3">
      <c r="A1101" s="367"/>
      <c r="B1101" s="368"/>
      <c r="C1101" s="369"/>
      <c r="D1101" s="532"/>
      <c r="E1101" s="532"/>
      <c r="F1101" s="567"/>
      <c r="H1101" s="1521" t="s">
        <v>196</v>
      </c>
      <c r="I1101" s="1522"/>
      <c r="J1101" s="1523"/>
    </row>
    <row r="1102" spans="1:10" ht="16.5" thickBot="1" x14ac:dyDescent="0.3">
      <c r="A1102" s="371" t="s">
        <v>95</v>
      </c>
      <c r="B1102" s="372"/>
      <c r="C1102" s="373"/>
      <c r="D1102" s="1312"/>
      <c r="E1102" s="1312"/>
      <c r="F1102" s="537"/>
      <c r="H1102" s="328" t="s">
        <v>5</v>
      </c>
      <c r="I1102" s="329" t="s">
        <v>6</v>
      </c>
      <c r="J1102" s="1501" t="s">
        <v>287</v>
      </c>
    </row>
    <row r="1103" spans="1:10" x14ac:dyDescent="0.25">
      <c r="A1103" s="497" t="s">
        <v>64</v>
      </c>
      <c r="B1103" s="372" t="s">
        <v>7</v>
      </c>
      <c r="C1103" s="373"/>
      <c r="D1103" s="1312">
        <v>5</v>
      </c>
      <c r="E1103" s="1312">
        <v>5</v>
      </c>
      <c r="F1103" s="537">
        <v>5</v>
      </c>
      <c r="H1103" s="306">
        <v>0.08</v>
      </c>
      <c r="I1103" s="297">
        <v>0.08</v>
      </c>
      <c r="J1103" s="307">
        <v>0.08</v>
      </c>
    </row>
    <row r="1104" spans="1:10" x14ac:dyDescent="0.25">
      <c r="A1104" s="497" t="s">
        <v>65</v>
      </c>
      <c r="B1104" s="372" t="s">
        <v>7</v>
      </c>
      <c r="C1104" s="373"/>
      <c r="D1104" s="1312">
        <v>15</v>
      </c>
      <c r="E1104" s="1312">
        <v>15</v>
      </c>
      <c r="F1104" s="537">
        <v>15</v>
      </c>
      <c r="H1104" s="308">
        <v>0.24</v>
      </c>
      <c r="I1104" s="309">
        <v>0.23</v>
      </c>
      <c r="J1104" s="310">
        <v>0.24</v>
      </c>
    </row>
    <row r="1105" spans="1:12" ht="16.5" thickBot="1" x14ac:dyDescent="0.3">
      <c r="A1105" s="1414" t="s">
        <v>66</v>
      </c>
      <c r="B1105" s="383" t="s">
        <v>7</v>
      </c>
      <c r="C1105" s="384"/>
      <c r="D1105" s="548">
        <v>150</v>
      </c>
      <c r="E1105" s="548">
        <v>150</v>
      </c>
      <c r="F1105" s="1242">
        <v>150</v>
      </c>
      <c r="H1105" s="318">
        <v>2.36</v>
      </c>
      <c r="I1105" s="319">
        <v>2.34</v>
      </c>
      <c r="J1105" s="320">
        <v>2.38</v>
      </c>
    </row>
    <row r="1106" spans="1:12" ht="16.5" thickBot="1" x14ac:dyDescent="0.3">
      <c r="A1106" s="473" t="s">
        <v>201</v>
      </c>
      <c r="B1106" s="474"/>
      <c r="C1106" s="475"/>
      <c r="D1106" s="570">
        <v>170</v>
      </c>
      <c r="E1106" s="570">
        <v>170</v>
      </c>
      <c r="F1106" s="1383">
        <v>170</v>
      </c>
      <c r="H1106" s="301">
        <v>2.68</v>
      </c>
      <c r="I1106" s="302">
        <v>2.65</v>
      </c>
      <c r="J1106" s="303">
        <v>2.7</v>
      </c>
    </row>
    <row r="1107" spans="1:12" ht="16.5" thickBot="1" x14ac:dyDescent="0.3">
      <c r="A1107" s="430" t="s">
        <v>199</v>
      </c>
      <c r="B1107" s="440"/>
      <c r="C1107" s="441"/>
      <c r="D1107" s="559">
        <v>170</v>
      </c>
      <c r="E1107" s="559">
        <v>170</v>
      </c>
      <c r="F1107" s="565">
        <v>170</v>
      </c>
      <c r="H1107" s="618">
        <v>2.7</v>
      </c>
      <c r="I1107" s="619">
        <v>2.7</v>
      </c>
      <c r="J1107" s="620">
        <v>2.7</v>
      </c>
    </row>
    <row r="1108" spans="1:12" x14ac:dyDescent="0.25">
      <c r="A1108" s="367"/>
      <c r="B1108" s="368"/>
      <c r="C1108" s="369"/>
      <c r="D1108" s="532"/>
      <c r="E1108" s="532"/>
      <c r="F1108" s="567"/>
    </row>
    <row r="1109" spans="1:12" x14ac:dyDescent="0.25">
      <c r="A1109" s="371" t="s">
        <v>13</v>
      </c>
      <c r="B1109" s="372" t="s">
        <v>19</v>
      </c>
      <c r="C1109" s="373"/>
      <c r="D1109" s="520">
        <v>115.7</v>
      </c>
      <c r="E1109" s="520">
        <v>114.5</v>
      </c>
      <c r="F1109" s="581">
        <v>115.5</v>
      </c>
      <c r="H1109" s="780"/>
      <c r="I1109" s="780"/>
      <c r="J1109" s="780"/>
    </row>
    <row r="1110" spans="1:12" x14ac:dyDescent="0.25">
      <c r="A1110" s="371"/>
      <c r="B1110" s="372" t="s">
        <v>20</v>
      </c>
      <c r="C1110" s="373"/>
      <c r="D1110" s="520">
        <v>115.7</v>
      </c>
      <c r="E1110" s="520">
        <v>114.5</v>
      </c>
      <c r="F1110" s="581">
        <v>115.5</v>
      </c>
      <c r="H1110" s="282"/>
      <c r="I1110" s="282"/>
      <c r="J1110" s="282"/>
    </row>
    <row r="1111" spans="1:12" x14ac:dyDescent="0.25">
      <c r="A1111" s="371" t="s">
        <v>17</v>
      </c>
      <c r="B1111" s="372" t="s">
        <v>19</v>
      </c>
      <c r="C1111" s="373"/>
      <c r="D1111" s="518">
        <v>10.199999999999999</v>
      </c>
      <c r="E1111" s="518">
        <v>10.3</v>
      </c>
      <c r="F1111" s="541">
        <v>10.4</v>
      </c>
      <c r="H1111" s="780"/>
      <c r="I1111" s="780"/>
      <c r="J1111" s="780"/>
    </row>
    <row r="1112" spans="1:12" ht="16.5" thickBot="1" x14ac:dyDescent="0.3">
      <c r="A1112" s="374"/>
      <c r="B1112" s="375" t="s">
        <v>20</v>
      </c>
      <c r="C1112" s="376"/>
      <c r="D1112" s="519">
        <v>10.4</v>
      </c>
      <c r="E1112" s="519">
        <v>10.3</v>
      </c>
      <c r="F1112" s="1351">
        <v>10.5</v>
      </c>
    </row>
    <row r="1113" spans="1:12" s="115" customFormat="1" ht="16.5" thickBot="1" x14ac:dyDescent="0.3">
      <c r="A1113" s="389" t="s">
        <v>164</v>
      </c>
      <c r="B1113" s="450" t="s">
        <v>124</v>
      </c>
      <c r="C1113" s="454"/>
      <c r="D1113" s="1415">
        <v>0</v>
      </c>
      <c r="E1113" s="1415">
        <v>0</v>
      </c>
      <c r="F1113" s="1422">
        <v>0</v>
      </c>
      <c r="G1113" s="284"/>
      <c r="H1113" s="284"/>
      <c r="I1113" s="284"/>
      <c r="J1113" s="284"/>
      <c r="K1113" s="112"/>
      <c r="L1113" s="112"/>
    </row>
    <row r="1114" spans="1:12" ht="16.5" thickBot="1" x14ac:dyDescent="0.3">
      <c r="A1114" s="405" t="s">
        <v>238</v>
      </c>
      <c r="B1114" s="446"/>
      <c r="C1114" s="447"/>
      <c r="D1114" s="447"/>
      <c r="E1114" s="447"/>
      <c r="F1114" s="448"/>
    </row>
    <row r="1115" spans="1:12" x14ac:dyDescent="0.25">
      <c r="A1115" s="1380"/>
      <c r="B1115" s="324"/>
      <c r="C1115" s="317"/>
      <c r="D1115" s="327"/>
      <c r="E1115" s="327"/>
      <c r="F1115" s="395"/>
    </row>
    <row r="1116" spans="1:12" ht="16.5" thickBot="1" x14ac:dyDescent="0.3">
      <c r="A1116" s="455" t="s">
        <v>129</v>
      </c>
      <c r="B1116" s="324"/>
      <c r="C1116" s="317"/>
      <c r="D1116" s="327"/>
      <c r="E1116" s="327"/>
      <c r="F1116" s="395"/>
    </row>
    <row r="1117" spans="1:12" ht="15.75" customHeight="1" x14ac:dyDescent="0.25">
      <c r="A1117" s="1524" t="s">
        <v>130</v>
      </c>
      <c r="B1117" s="364" t="s">
        <v>2</v>
      </c>
      <c r="C1117" s="1533" t="s">
        <v>131</v>
      </c>
      <c r="D1117" s="1530" t="s">
        <v>521</v>
      </c>
      <c r="E1117" s="1531"/>
      <c r="F1117" s="1532"/>
    </row>
    <row r="1118" spans="1:12" x14ac:dyDescent="0.25">
      <c r="A1118" s="1525"/>
      <c r="B1118" s="365" t="s">
        <v>3</v>
      </c>
      <c r="C1118" s="1534"/>
      <c r="D1118" s="1528" t="s">
        <v>5</v>
      </c>
      <c r="E1118" s="1528" t="s">
        <v>6</v>
      </c>
      <c r="F1118" s="1526" t="s">
        <v>287</v>
      </c>
    </row>
    <row r="1119" spans="1:12" ht="16.5" thickBot="1" x14ac:dyDescent="0.3">
      <c r="A1119" s="1539"/>
      <c r="B1119" s="366" t="s">
        <v>4</v>
      </c>
      <c r="C1119" s="1540"/>
      <c r="D1119" s="1529"/>
      <c r="E1119" s="1529"/>
      <c r="F1119" s="1527"/>
    </row>
    <row r="1120" spans="1:12" x14ac:dyDescent="0.25">
      <c r="A1120" s="367"/>
      <c r="B1120" s="368"/>
      <c r="C1120" s="369"/>
      <c r="D1120" s="399"/>
      <c r="E1120" s="399"/>
      <c r="F1120" s="400"/>
    </row>
    <row r="1121" spans="1:10" x14ac:dyDescent="0.25">
      <c r="A1121" s="371"/>
      <c r="B1121" s="372" t="s">
        <v>162</v>
      </c>
      <c r="C1121" s="373"/>
      <c r="D1121" s="521">
        <v>-24.6</v>
      </c>
      <c r="E1121" s="521">
        <v>-47.8</v>
      </c>
      <c r="F1121" s="608">
        <v>-30.3</v>
      </c>
      <c r="H1121" s="281"/>
      <c r="I1121" s="281"/>
      <c r="J1121" s="281"/>
    </row>
    <row r="1122" spans="1:10" x14ac:dyDescent="0.25">
      <c r="A1122" s="371" t="s">
        <v>437</v>
      </c>
      <c r="B1122" s="372" t="s">
        <v>226</v>
      </c>
      <c r="C1122" s="373"/>
      <c r="D1122" s="521">
        <v>-4.29</v>
      </c>
      <c r="E1122" s="521">
        <v>-8.2899999999999991</v>
      </c>
      <c r="F1122" s="608">
        <v>-5.29</v>
      </c>
      <c r="H1122" s="281"/>
      <c r="I1122" s="281"/>
      <c r="J1122" s="281"/>
    </row>
    <row r="1123" spans="1:10" x14ac:dyDescent="0.25">
      <c r="A1123" s="371"/>
      <c r="B1123" s="372" t="s">
        <v>9</v>
      </c>
      <c r="C1123" s="373"/>
      <c r="D1123" s="521">
        <v>2.15</v>
      </c>
      <c r="E1123" s="521">
        <v>4.1500000000000004</v>
      </c>
      <c r="F1123" s="608">
        <v>2.25</v>
      </c>
      <c r="H1123" s="283"/>
      <c r="I1123" s="283"/>
      <c r="J1123" s="283"/>
    </row>
    <row r="1124" spans="1:10" x14ac:dyDescent="0.25">
      <c r="A1124" s="371"/>
      <c r="B1124" s="372"/>
      <c r="C1124" s="373"/>
      <c r="D1124" s="525"/>
      <c r="E1124" s="525"/>
      <c r="F1124" s="609"/>
      <c r="H1124" s="283"/>
      <c r="I1124" s="283"/>
      <c r="J1124" s="283"/>
    </row>
    <row r="1125" spans="1:10" x14ac:dyDescent="0.25">
      <c r="A1125" s="371"/>
      <c r="B1125" s="372" t="s">
        <v>171</v>
      </c>
      <c r="C1125" s="373"/>
      <c r="D1125" s="525">
        <v>24.7</v>
      </c>
      <c r="E1125" s="525">
        <v>47.8</v>
      </c>
      <c r="F1125" s="609">
        <v>30.3</v>
      </c>
      <c r="H1125" s="281"/>
      <c r="I1125" s="281"/>
      <c r="J1125" s="281"/>
    </row>
    <row r="1126" spans="1:10" x14ac:dyDescent="0.25">
      <c r="A1126" s="371" t="s">
        <v>436</v>
      </c>
      <c r="B1126" s="372" t="s">
        <v>8</v>
      </c>
      <c r="C1126" s="373"/>
      <c r="D1126" s="1311">
        <v>4.3</v>
      </c>
      <c r="E1126" s="1311">
        <v>8.3000000000000007</v>
      </c>
      <c r="F1126" s="536">
        <v>5.3</v>
      </c>
      <c r="H1126" s="281"/>
      <c r="I1126" s="281"/>
      <c r="J1126" s="281"/>
    </row>
    <row r="1127" spans="1:10" x14ac:dyDescent="0.25">
      <c r="A1127" s="371"/>
      <c r="B1127" s="372" t="s">
        <v>9</v>
      </c>
      <c r="C1127" s="373"/>
      <c r="D1127" s="525">
        <v>2.2000000000000002</v>
      </c>
      <c r="E1127" s="525">
        <v>4.2</v>
      </c>
      <c r="F1127" s="609">
        <v>2.2000000000000002</v>
      </c>
      <c r="H1127" s="780"/>
      <c r="I1127" s="780"/>
      <c r="J1127" s="780"/>
    </row>
    <row r="1128" spans="1:10" x14ac:dyDescent="0.25">
      <c r="A1128" s="371"/>
      <c r="B1128" s="372"/>
      <c r="C1128" s="373"/>
      <c r="D1128" s="525"/>
      <c r="E1128" s="525"/>
      <c r="F1128" s="609"/>
      <c r="H1128" s="283"/>
      <c r="I1128" s="283"/>
      <c r="J1128" s="283"/>
    </row>
    <row r="1129" spans="1:10" x14ac:dyDescent="0.25">
      <c r="A1129" s="371"/>
      <c r="B1129" s="372" t="s">
        <v>7</v>
      </c>
      <c r="C1129" s="373"/>
      <c r="D1129" s="521">
        <v>0.3</v>
      </c>
      <c r="E1129" s="521">
        <v>0.3</v>
      </c>
      <c r="F1129" s="608">
        <v>0.3</v>
      </c>
      <c r="H1129" s="287"/>
      <c r="I1129" s="287"/>
      <c r="J1129" s="287"/>
    </row>
    <row r="1130" spans="1:10" x14ac:dyDescent="0.25">
      <c r="A1130" s="371" t="s">
        <v>182</v>
      </c>
      <c r="B1130" s="372" t="s">
        <v>8</v>
      </c>
      <c r="C1130" s="373"/>
      <c r="D1130" s="521">
        <v>0.03</v>
      </c>
      <c r="E1130" s="521">
        <v>0.03</v>
      </c>
      <c r="F1130" s="608">
        <v>0.03</v>
      </c>
      <c r="H1130" s="281"/>
      <c r="I1130" s="281"/>
      <c r="J1130" s="281"/>
    </row>
    <row r="1131" spans="1:10" x14ac:dyDescent="0.25">
      <c r="A1131" s="371"/>
      <c r="B1131" s="372" t="s">
        <v>9</v>
      </c>
      <c r="C1131" s="373"/>
      <c r="D1131" s="521">
        <v>0</v>
      </c>
      <c r="E1131" s="521">
        <v>0</v>
      </c>
      <c r="F1131" s="608">
        <v>0</v>
      </c>
      <c r="H1131" s="281"/>
      <c r="I1131" s="281"/>
      <c r="J1131" s="281"/>
    </row>
    <row r="1132" spans="1:10" ht="16.5" thickBot="1" x14ac:dyDescent="0.3">
      <c r="A1132" s="371">
        <v>110</v>
      </c>
      <c r="B1132" s="372" t="s">
        <v>7</v>
      </c>
      <c r="C1132" s="373"/>
      <c r="D1132" s="521">
        <v>0.17</v>
      </c>
      <c r="E1132" s="521">
        <v>0.17</v>
      </c>
      <c r="F1132" s="608">
        <v>0.17</v>
      </c>
      <c r="H1132" s="1391"/>
      <c r="I1132" s="1391"/>
      <c r="J1132" s="1391"/>
    </row>
    <row r="1133" spans="1:10" ht="16.5" thickBot="1" x14ac:dyDescent="0.3">
      <c r="A1133" s="371"/>
      <c r="B1133" s="372"/>
      <c r="C1133" s="373"/>
      <c r="D1133" s="647"/>
      <c r="E1133" s="647"/>
      <c r="F1133" s="1384"/>
      <c r="H1133" s="1521" t="s">
        <v>196</v>
      </c>
      <c r="I1133" s="1522"/>
      <c r="J1133" s="1523"/>
    </row>
    <row r="1134" spans="1:10" ht="16.5" thickBot="1" x14ac:dyDescent="0.3">
      <c r="A1134" s="371" t="s">
        <v>94</v>
      </c>
      <c r="B1134" s="372"/>
      <c r="C1134" s="373"/>
      <c r="D1134" s="525"/>
      <c r="E1134" s="525"/>
      <c r="F1134" s="609"/>
      <c r="H1134" s="328" t="s">
        <v>5</v>
      </c>
      <c r="I1134" s="329" t="s">
        <v>6</v>
      </c>
      <c r="J1134" s="1501" t="s">
        <v>287</v>
      </c>
    </row>
    <row r="1135" spans="1:10" x14ac:dyDescent="0.25">
      <c r="A1135" s="497" t="s">
        <v>64</v>
      </c>
      <c r="B1135" s="372" t="s">
        <v>7</v>
      </c>
      <c r="C1135" s="373"/>
      <c r="D1135" s="525">
        <v>0</v>
      </c>
      <c r="E1135" s="525">
        <v>0</v>
      </c>
      <c r="F1135" s="609">
        <v>0</v>
      </c>
      <c r="H1135" s="306">
        <v>0</v>
      </c>
      <c r="I1135" s="297">
        <v>0</v>
      </c>
      <c r="J1135" s="307">
        <v>0</v>
      </c>
    </row>
    <row r="1136" spans="1:10" x14ac:dyDescent="0.25">
      <c r="A1136" s="497" t="s">
        <v>66</v>
      </c>
      <c r="B1136" s="372" t="s">
        <v>7</v>
      </c>
      <c r="C1136" s="373"/>
      <c r="D1136" s="525">
        <v>0</v>
      </c>
      <c r="E1136" s="525">
        <v>0</v>
      </c>
      <c r="F1136" s="609">
        <v>0</v>
      </c>
      <c r="H1136" s="308">
        <v>0</v>
      </c>
      <c r="I1136" s="309">
        <v>0</v>
      </c>
      <c r="J1136" s="310">
        <v>0</v>
      </c>
    </row>
    <row r="1137" spans="1:10" ht="16.5" thickBot="1" x14ac:dyDescent="0.3">
      <c r="A1137" s="513" t="s">
        <v>68</v>
      </c>
      <c r="B1137" s="383" t="s">
        <v>7</v>
      </c>
      <c r="C1137" s="384"/>
      <c r="D1137" s="654">
        <v>0.8</v>
      </c>
      <c r="E1137" s="654">
        <v>0.9</v>
      </c>
      <c r="F1137" s="1392">
        <v>0.8</v>
      </c>
      <c r="H1137" s="318">
        <v>0.01</v>
      </c>
      <c r="I1137" s="319">
        <v>0.01</v>
      </c>
      <c r="J1137" s="320">
        <v>0.01</v>
      </c>
    </row>
    <row r="1138" spans="1:10" ht="16.5" thickBot="1" x14ac:dyDescent="0.3">
      <c r="A1138" s="430" t="s">
        <v>200</v>
      </c>
      <c r="B1138" s="440"/>
      <c r="C1138" s="441"/>
      <c r="D1138" s="559">
        <v>1</v>
      </c>
      <c r="E1138" s="559">
        <v>1</v>
      </c>
      <c r="F1138" s="565">
        <v>1</v>
      </c>
      <c r="H1138" s="333">
        <v>0.01</v>
      </c>
      <c r="I1138" s="621">
        <v>0.01</v>
      </c>
      <c r="J1138" s="334">
        <v>0.01</v>
      </c>
    </row>
    <row r="1139" spans="1:10" ht="16.5" thickBot="1" x14ac:dyDescent="0.3">
      <c r="A1139" s="389" t="s">
        <v>11</v>
      </c>
      <c r="B1139" s="450"/>
      <c r="C1139" s="454"/>
      <c r="D1139" s="559"/>
      <c r="E1139" s="559"/>
      <c r="F1139" s="565"/>
    </row>
    <row r="1140" spans="1:10" x14ac:dyDescent="0.25">
      <c r="A1140" s="367"/>
      <c r="B1140" s="368"/>
      <c r="C1140" s="369"/>
      <c r="D1140" s="571"/>
      <c r="E1140" s="571"/>
      <c r="F1140" s="1249"/>
    </row>
    <row r="1141" spans="1:10" x14ac:dyDescent="0.25">
      <c r="A1141" s="371"/>
      <c r="B1141" s="372" t="s">
        <v>7</v>
      </c>
      <c r="C1141" s="373"/>
      <c r="D1141" s="521">
        <v>0.3</v>
      </c>
      <c r="E1141" s="521">
        <v>0.3</v>
      </c>
      <c r="F1141" s="608">
        <v>0.3</v>
      </c>
      <c r="H1141" s="287"/>
      <c r="I1141" s="287"/>
      <c r="J1141" s="287"/>
    </row>
    <row r="1142" spans="1:10" x14ac:dyDescent="0.25">
      <c r="A1142" s="371" t="s">
        <v>183</v>
      </c>
      <c r="B1142" s="372" t="s">
        <v>8</v>
      </c>
      <c r="C1142" s="373"/>
      <c r="D1142" s="521">
        <v>0.03</v>
      </c>
      <c r="E1142" s="521">
        <v>0.03</v>
      </c>
      <c r="F1142" s="608">
        <v>0.03</v>
      </c>
      <c r="H1142" s="281"/>
      <c r="I1142" s="281"/>
      <c r="J1142" s="281"/>
    </row>
    <row r="1143" spans="1:10" x14ac:dyDescent="0.25">
      <c r="A1143" s="371"/>
      <c r="B1143" s="372" t="s">
        <v>9</v>
      </c>
      <c r="C1143" s="373"/>
      <c r="D1143" s="521">
        <v>0</v>
      </c>
      <c r="E1143" s="521">
        <v>0</v>
      </c>
      <c r="F1143" s="608">
        <v>0</v>
      </c>
      <c r="H1143" s="281"/>
      <c r="I1143" s="281"/>
      <c r="J1143" s="281"/>
    </row>
    <row r="1144" spans="1:10" ht="16.5" thickBot="1" x14ac:dyDescent="0.3">
      <c r="A1144" s="371">
        <v>110</v>
      </c>
      <c r="B1144" s="372" t="s">
        <v>7</v>
      </c>
      <c r="C1144" s="373"/>
      <c r="D1144" s="521">
        <v>0.17</v>
      </c>
      <c r="E1144" s="521">
        <v>0.17</v>
      </c>
      <c r="F1144" s="608">
        <v>0.17</v>
      </c>
      <c r="H1144" s="1391"/>
      <c r="I1144" s="1391"/>
      <c r="J1144" s="1391"/>
    </row>
    <row r="1145" spans="1:10" ht="16.5" thickBot="1" x14ac:dyDescent="0.3">
      <c r="A1145" s="371"/>
      <c r="B1145" s="372"/>
      <c r="C1145" s="373"/>
      <c r="D1145" s="521"/>
      <c r="E1145" s="521"/>
      <c r="F1145" s="608"/>
      <c r="H1145" s="1521" t="s">
        <v>196</v>
      </c>
      <c r="I1145" s="1522"/>
      <c r="J1145" s="1523"/>
    </row>
    <row r="1146" spans="1:10" ht="16.5" thickBot="1" x14ac:dyDescent="0.3">
      <c r="A1146" s="371" t="s">
        <v>95</v>
      </c>
      <c r="B1146" s="372"/>
      <c r="C1146" s="373"/>
      <c r="D1146" s="521"/>
      <c r="E1146" s="521"/>
      <c r="F1146" s="608"/>
      <c r="H1146" s="328" t="s">
        <v>5</v>
      </c>
      <c r="I1146" s="329" t="s">
        <v>6</v>
      </c>
      <c r="J1146" s="1501" t="s">
        <v>287</v>
      </c>
    </row>
    <row r="1147" spans="1:10" x14ac:dyDescent="0.25">
      <c r="A1147" s="497" t="s">
        <v>65</v>
      </c>
      <c r="B1147" s="372" t="s">
        <v>7</v>
      </c>
      <c r="C1147" s="373"/>
      <c r="D1147" s="525">
        <v>0</v>
      </c>
      <c r="E1147" s="525">
        <v>0</v>
      </c>
      <c r="F1147" s="609">
        <v>0</v>
      </c>
      <c r="G1147" s="353"/>
      <c r="H1147" s="306">
        <v>0</v>
      </c>
      <c r="I1147" s="297">
        <v>0</v>
      </c>
      <c r="J1147" s="307">
        <v>0</v>
      </c>
    </row>
    <row r="1148" spans="1:10" x14ac:dyDescent="0.25">
      <c r="A1148" s="497" t="s">
        <v>63</v>
      </c>
      <c r="B1148" s="372" t="s">
        <v>7</v>
      </c>
      <c r="C1148" s="373"/>
      <c r="D1148" s="525">
        <v>1.3</v>
      </c>
      <c r="E1148" s="525">
        <v>1.3</v>
      </c>
      <c r="F1148" s="609">
        <v>1.3</v>
      </c>
      <c r="H1148" s="308">
        <v>0.02</v>
      </c>
      <c r="I1148" s="309">
        <v>0.02</v>
      </c>
      <c r="J1148" s="310">
        <v>0.02</v>
      </c>
    </row>
    <row r="1149" spans="1:10" ht="16.5" thickBot="1" x14ac:dyDescent="0.3">
      <c r="A1149" s="1414" t="s">
        <v>69</v>
      </c>
      <c r="B1149" s="383" t="s">
        <v>7</v>
      </c>
      <c r="C1149" s="384"/>
      <c r="D1149" s="522">
        <v>0</v>
      </c>
      <c r="E1149" s="522">
        <v>0</v>
      </c>
      <c r="F1149" s="1385">
        <v>0</v>
      </c>
      <c r="H1149" s="318">
        <v>0</v>
      </c>
      <c r="I1149" s="319">
        <v>0</v>
      </c>
      <c r="J1149" s="320">
        <v>0</v>
      </c>
    </row>
    <row r="1150" spans="1:10" ht="16.5" thickBot="1" x14ac:dyDescent="0.3">
      <c r="A1150" s="430" t="s">
        <v>201</v>
      </c>
      <c r="B1150" s="440"/>
      <c r="C1150" s="441"/>
      <c r="D1150" s="572">
        <v>1.3</v>
      </c>
      <c r="E1150" s="572">
        <v>1.3</v>
      </c>
      <c r="F1150" s="674">
        <v>1.3</v>
      </c>
      <c r="H1150" s="333">
        <v>0.02</v>
      </c>
      <c r="I1150" s="621">
        <v>0.02</v>
      </c>
      <c r="J1150" s="334">
        <v>0.02</v>
      </c>
    </row>
    <row r="1151" spans="1:10" ht="16.5" thickBot="1" x14ac:dyDescent="0.3">
      <c r="A1151" s="430" t="s">
        <v>199</v>
      </c>
      <c r="B1151" s="440"/>
      <c r="C1151" s="441"/>
      <c r="D1151" s="573">
        <v>2.2999999999999998</v>
      </c>
      <c r="E1151" s="573">
        <v>2.2999999999999998</v>
      </c>
      <c r="F1151" s="1386">
        <v>2.2999999999999998</v>
      </c>
      <c r="H1151" s="333">
        <v>0.03</v>
      </c>
      <c r="I1151" s="621">
        <v>0.03</v>
      </c>
      <c r="J1151" s="334">
        <v>0.03</v>
      </c>
    </row>
    <row r="1152" spans="1:10" x14ac:dyDescent="0.25">
      <c r="A1152" s="367"/>
      <c r="B1152" s="368"/>
      <c r="C1152" s="369"/>
      <c r="D1152" s="571"/>
      <c r="E1152" s="571"/>
      <c r="F1152" s="1249"/>
      <c r="H1152" s="325"/>
      <c r="I1152" s="325"/>
      <c r="J1152" s="325"/>
    </row>
    <row r="1153" spans="1:12" x14ac:dyDescent="0.25">
      <c r="A1153" s="371" t="s">
        <v>13</v>
      </c>
      <c r="B1153" s="372" t="s">
        <v>19</v>
      </c>
      <c r="C1153" s="373"/>
      <c r="D1153" s="521">
        <v>115.2</v>
      </c>
      <c r="E1153" s="521">
        <v>114.6</v>
      </c>
      <c r="F1153" s="608">
        <v>115.5</v>
      </c>
      <c r="H1153" s="1403"/>
      <c r="I1153" s="1403"/>
      <c r="J1153" s="1403"/>
    </row>
    <row r="1154" spans="1:12" x14ac:dyDescent="0.25">
      <c r="A1154" s="371"/>
      <c r="B1154" s="372" t="s">
        <v>20</v>
      </c>
      <c r="C1154" s="373"/>
      <c r="D1154" s="521">
        <v>115.2</v>
      </c>
      <c r="E1154" s="521">
        <v>114.6</v>
      </c>
      <c r="F1154" s="608">
        <v>115.5</v>
      </c>
      <c r="H1154" s="290"/>
      <c r="I1154" s="290"/>
      <c r="J1154" s="290"/>
    </row>
    <row r="1155" spans="1:12" x14ac:dyDescent="0.25">
      <c r="A1155" s="371" t="s">
        <v>17</v>
      </c>
      <c r="B1155" s="372" t="s">
        <v>19</v>
      </c>
      <c r="C1155" s="373"/>
      <c r="D1155" s="521">
        <v>10.27</v>
      </c>
      <c r="E1155" s="521">
        <v>10.23</v>
      </c>
      <c r="F1155" s="608">
        <v>10.33</v>
      </c>
      <c r="H1155" s="1403"/>
      <c r="I1155" s="1403"/>
      <c r="J1155" s="1403"/>
    </row>
    <row r="1156" spans="1:12" ht="16.5" thickBot="1" x14ac:dyDescent="0.3">
      <c r="A1156" s="382"/>
      <c r="B1156" s="383" t="s">
        <v>20</v>
      </c>
      <c r="C1156" s="384"/>
      <c r="D1156" s="521">
        <v>10.15</v>
      </c>
      <c r="E1156" s="521">
        <v>10.130000000000001</v>
      </c>
      <c r="F1156" s="608">
        <v>10.23</v>
      </c>
    </row>
    <row r="1157" spans="1:12" s="115" customFormat="1" ht="16.5" thickBot="1" x14ac:dyDescent="0.3">
      <c r="A1157" s="389" t="s">
        <v>164</v>
      </c>
      <c r="B1157" s="450" t="s">
        <v>124</v>
      </c>
      <c r="C1157" s="454"/>
      <c r="D1157" s="1415">
        <v>0</v>
      </c>
      <c r="E1157" s="1415">
        <v>0</v>
      </c>
      <c r="F1157" s="1422">
        <v>0</v>
      </c>
      <c r="G1157" s="284"/>
      <c r="H1157" s="284"/>
      <c r="I1157" s="284"/>
      <c r="J1157" s="284"/>
      <c r="K1157" s="112"/>
      <c r="L1157" s="112"/>
    </row>
    <row r="1158" spans="1:12" ht="16.5" thickBot="1" x14ac:dyDescent="0.3">
      <c r="A1158" s="405" t="s">
        <v>238</v>
      </c>
      <c r="B1158" s="446"/>
      <c r="C1158" s="447"/>
      <c r="D1158" s="447"/>
      <c r="E1158" s="447"/>
      <c r="F1158" s="448"/>
    </row>
    <row r="1159" spans="1:12" x14ac:dyDescent="0.25">
      <c r="A1159" s="455"/>
      <c r="B1159" s="324"/>
      <c r="C1159" s="317"/>
      <c r="D1159" s="327"/>
      <c r="E1159" s="327"/>
      <c r="F1159" s="395"/>
    </row>
    <row r="1160" spans="1:12" ht="16.5" thickBot="1" x14ac:dyDescent="0.3">
      <c r="A1160" s="455" t="s">
        <v>544</v>
      </c>
      <c r="B1160" s="324"/>
      <c r="C1160" s="317"/>
      <c r="D1160" s="327"/>
      <c r="E1160" s="327"/>
      <c r="F1160" s="395"/>
    </row>
    <row r="1161" spans="1:12" ht="15.75" customHeight="1" x14ac:dyDescent="0.25">
      <c r="A1161" s="1524" t="s">
        <v>130</v>
      </c>
      <c r="B1161" s="364" t="s">
        <v>2</v>
      </c>
      <c r="C1161" s="1533" t="s">
        <v>131</v>
      </c>
      <c r="D1161" s="1530" t="s">
        <v>521</v>
      </c>
      <c r="E1161" s="1531"/>
      <c r="F1161" s="1532"/>
    </row>
    <row r="1162" spans="1:12" x14ac:dyDescent="0.25">
      <c r="A1162" s="1525"/>
      <c r="B1162" s="365" t="s">
        <v>3</v>
      </c>
      <c r="C1162" s="1534"/>
      <c r="D1162" s="1528" t="s">
        <v>5</v>
      </c>
      <c r="E1162" s="1528" t="s">
        <v>6</v>
      </c>
      <c r="F1162" s="1526" t="s">
        <v>287</v>
      </c>
    </row>
    <row r="1163" spans="1:12" ht="16.5" thickBot="1" x14ac:dyDescent="0.3">
      <c r="A1163" s="1539"/>
      <c r="B1163" s="366" t="s">
        <v>4</v>
      </c>
      <c r="C1163" s="1540"/>
      <c r="D1163" s="1529"/>
      <c r="E1163" s="1529"/>
      <c r="F1163" s="1527"/>
    </row>
    <row r="1164" spans="1:12" x14ac:dyDescent="0.25">
      <c r="A1164" s="367"/>
      <c r="B1164" s="368" t="s">
        <v>7</v>
      </c>
      <c r="C1164" s="369"/>
      <c r="D1164" s="1400">
        <v>5.6</v>
      </c>
      <c r="E1164" s="1400">
        <v>9.3000000000000007</v>
      </c>
      <c r="F1164" s="683">
        <v>6.5</v>
      </c>
      <c r="H1164" s="287"/>
      <c r="I1164" s="287"/>
      <c r="J1164" s="287"/>
    </row>
    <row r="1165" spans="1:12" x14ac:dyDescent="0.25">
      <c r="A1165" s="371" t="s">
        <v>438</v>
      </c>
      <c r="B1165" s="372" t="s">
        <v>8</v>
      </c>
      <c r="C1165" s="373"/>
      <c r="D1165" s="525">
        <v>0.11</v>
      </c>
      <c r="E1165" s="525">
        <v>0.16</v>
      </c>
      <c r="F1165" s="541">
        <v>0.11</v>
      </c>
      <c r="H1165" s="281"/>
      <c r="I1165" s="281"/>
      <c r="J1165" s="281"/>
    </row>
    <row r="1166" spans="1:12" x14ac:dyDescent="0.25">
      <c r="A1166" s="371"/>
      <c r="B1166" s="372" t="s">
        <v>9</v>
      </c>
      <c r="C1166" s="373"/>
      <c r="D1166" s="525">
        <v>0.1</v>
      </c>
      <c r="E1166" s="525">
        <v>0.1</v>
      </c>
      <c r="F1166" s="541">
        <v>5.9400000000000001E-2</v>
      </c>
      <c r="H1166" s="290"/>
      <c r="I1166" s="290"/>
      <c r="J1166" s="290"/>
    </row>
    <row r="1167" spans="1:12" x14ac:dyDescent="0.25">
      <c r="A1167" s="371"/>
      <c r="B1167" s="372"/>
      <c r="C1167" s="373"/>
      <c r="D1167" s="1312"/>
      <c r="E1167" s="1312"/>
      <c r="F1167" s="581"/>
      <c r="H1167" s="290"/>
    </row>
    <row r="1168" spans="1:12" x14ac:dyDescent="0.25">
      <c r="A1168" s="371"/>
      <c r="B1168" s="372" t="s">
        <v>7</v>
      </c>
      <c r="C1168" s="373" t="s">
        <v>211</v>
      </c>
      <c r="D1168" s="528">
        <v>0</v>
      </c>
      <c r="E1168" s="528">
        <v>0</v>
      </c>
      <c r="F1168" s="581">
        <v>0</v>
      </c>
      <c r="H1168" s="287"/>
      <c r="I1168" s="287"/>
      <c r="J1168" s="287"/>
    </row>
    <row r="1169" spans="1:10" x14ac:dyDescent="0.25">
      <c r="A1169" s="371" t="s">
        <v>439</v>
      </c>
      <c r="B1169" s="372" t="s">
        <v>8</v>
      </c>
      <c r="C1169" s="373" t="s">
        <v>211</v>
      </c>
      <c r="D1169" s="528">
        <v>0</v>
      </c>
      <c r="E1169" s="528">
        <v>0</v>
      </c>
      <c r="F1169" s="581">
        <v>0</v>
      </c>
      <c r="H1169" s="1403"/>
      <c r="I1169" s="1403"/>
      <c r="J1169" s="1403"/>
    </row>
    <row r="1170" spans="1:10" x14ac:dyDescent="0.25">
      <c r="A1170" s="371"/>
      <c r="B1170" s="372" t="s">
        <v>9</v>
      </c>
      <c r="C1170" s="373" t="s">
        <v>211</v>
      </c>
      <c r="D1170" s="528">
        <v>0</v>
      </c>
      <c r="E1170" s="528">
        <v>0</v>
      </c>
      <c r="F1170" s="581">
        <v>0</v>
      </c>
      <c r="H1170" s="290"/>
    </row>
    <row r="1171" spans="1:10" x14ac:dyDescent="0.25">
      <c r="A1171" s="371"/>
      <c r="B1171" s="372"/>
      <c r="C1171" s="373"/>
      <c r="D1171" s="1312"/>
      <c r="E1171" s="1312"/>
      <c r="F1171" s="581"/>
      <c r="H1171" s="290"/>
    </row>
    <row r="1172" spans="1:10" ht="16.5" thickBot="1" x14ac:dyDescent="0.3">
      <c r="A1172" s="371" t="s">
        <v>242</v>
      </c>
      <c r="B1172" s="372" t="s">
        <v>38</v>
      </c>
      <c r="C1172" s="373"/>
      <c r="D1172" s="528">
        <v>33</v>
      </c>
      <c r="E1172" s="528">
        <v>56</v>
      </c>
      <c r="F1172" s="581">
        <v>38</v>
      </c>
      <c r="H1172" s="287"/>
      <c r="I1172" s="287"/>
      <c r="J1172" s="287"/>
    </row>
    <row r="1173" spans="1:10" ht="16.5" thickBot="1" x14ac:dyDescent="0.3">
      <c r="A1173" s="371"/>
      <c r="B1173" s="372"/>
      <c r="C1173" s="373"/>
      <c r="D1173" s="1312"/>
      <c r="E1173" s="1312"/>
      <c r="F1173" s="581"/>
      <c r="H1173" s="1521" t="s">
        <v>196</v>
      </c>
      <c r="I1173" s="1522"/>
      <c r="J1173" s="1523"/>
    </row>
    <row r="1174" spans="1:10" ht="16.5" thickBot="1" x14ac:dyDescent="0.3">
      <c r="A1174" s="371" t="s">
        <v>103</v>
      </c>
      <c r="B1174" s="372"/>
      <c r="C1174" s="373"/>
      <c r="D1174" s="1312"/>
      <c r="E1174" s="1312"/>
      <c r="F1174" s="581"/>
      <c r="H1174" s="328" t="s">
        <v>5</v>
      </c>
      <c r="I1174" s="329" t="s">
        <v>6</v>
      </c>
      <c r="J1174" s="1501" t="s">
        <v>287</v>
      </c>
    </row>
    <row r="1175" spans="1:10" x14ac:dyDescent="0.25">
      <c r="A1175" s="402" t="s">
        <v>68</v>
      </c>
      <c r="B1175" s="372" t="s">
        <v>38</v>
      </c>
      <c r="C1175" s="373"/>
      <c r="D1175" s="528">
        <v>0</v>
      </c>
      <c r="E1175" s="528">
        <v>0</v>
      </c>
      <c r="F1175" s="581">
        <v>0</v>
      </c>
      <c r="H1175" s="306">
        <v>0</v>
      </c>
      <c r="I1175" s="297">
        <v>0</v>
      </c>
      <c r="J1175" s="307">
        <v>0</v>
      </c>
    </row>
    <row r="1176" spans="1:10" x14ac:dyDescent="0.25">
      <c r="A1176" s="402" t="s">
        <v>69</v>
      </c>
      <c r="B1176" s="372" t="s">
        <v>38</v>
      </c>
      <c r="C1176" s="373"/>
      <c r="D1176" s="528">
        <v>0</v>
      </c>
      <c r="E1176" s="528">
        <v>0</v>
      </c>
      <c r="F1176" s="581">
        <v>0</v>
      </c>
      <c r="H1176" s="308">
        <v>0</v>
      </c>
      <c r="I1176" s="309">
        <v>0</v>
      </c>
      <c r="J1176" s="310">
        <v>0</v>
      </c>
    </row>
    <row r="1177" spans="1:10" ht="16.5" thickBot="1" x14ac:dyDescent="0.3">
      <c r="A1177" s="465" t="s">
        <v>63</v>
      </c>
      <c r="B1177" s="383" t="s">
        <v>38</v>
      </c>
      <c r="C1177" s="384"/>
      <c r="D1177" s="557">
        <v>11</v>
      </c>
      <c r="E1177" s="557">
        <v>12</v>
      </c>
      <c r="F1177" s="584">
        <v>11</v>
      </c>
      <c r="H1177" s="318">
        <v>0.1</v>
      </c>
      <c r="I1177" s="319">
        <v>0.11</v>
      </c>
      <c r="J1177" s="320">
        <v>0.1</v>
      </c>
    </row>
    <row r="1178" spans="1:10" ht="16.5" thickBot="1" x14ac:dyDescent="0.3">
      <c r="A1178" s="478" t="s">
        <v>200</v>
      </c>
      <c r="B1178" s="440"/>
      <c r="C1178" s="441"/>
      <c r="D1178" s="559">
        <v>11</v>
      </c>
      <c r="E1178" s="559">
        <v>12</v>
      </c>
      <c r="F1178" s="565">
        <v>11</v>
      </c>
      <c r="H1178" s="333">
        <v>0.1</v>
      </c>
      <c r="I1178" s="621">
        <v>0.11</v>
      </c>
      <c r="J1178" s="334">
        <v>0.1</v>
      </c>
    </row>
    <row r="1179" spans="1:10" ht="16.5" thickBot="1" x14ac:dyDescent="0.3">
      <c r="A1179" s="389" t="s">
        <v>31</v>
      </c>
      <c r="B1179" s="387"/>
      <c r="C1179" s="388"/>
      <c r="D1179" s="585"/>
      <c r="E1179" s="585"/>
      <c r="F1179" s="586"/>
      <c r="H1179" s="290"/>
    </row>
    <row r="1180" spans="1:10" x14ac:dyDescent="0.25">
      <c r="A1180" s="377"/>
      <c r="B1180" s="378"/>
      <c r="C1180" s="379"/>
      <c r="D1180" s="555"/>
      <c r="E1180" s="555"/>
      <c r="F1180" s="587"/>
      <c r="H1180" s="290"/>
    </row>
    <row r="1181" spans="1:10" ht="16.5" thickBot="1" x14ac:dyDescent="0.3">
      <c r="A1181" s="371" t="s">
        <v>545</v>
      </c>
      <c r="B1181" s="372" t="s">
        <v>38</v>
      </c>
      <c r="C1181" s="373"/>
      <c r="D1181" s="1311">
        <v>0</v>
      </c>
      <c r="E1181" s="1311">
        <v>0</v>
      </c>
      <c r="F1181" s="536">
        <v>0</v>
      </c>
      <c r="H1181" s="287"/>
      <c r="I1181" s="287"/>
      <c r="J1181" s="287"/>
    </row>
    <row r="1182" spans="1:10" ht="16.5" thickBot="1" x14ac:dyDescent="0.3">
      <c r="A1182" s="371"/>
      <c r="B1182" s="372"/>
      <c r="C1182" s="373"/>
      <c r="D1182" s="1312"/>
      <c r="E1182" s="1312"/>
      <c r="F1182" s="580"/>
      <c r="H1182" s="1521" t="s">
        <v>196</v>
      </c>
      <c r="I1182" s="1522"/>
      <c r="J1182" s="1523"/>
    </row>
    <row r="1183" spans="1:10" ht="16.5" thickBot="1" x14ac:dyDescent="0.3">
      <c r="A1183" s="371" t="s">
        <v>104</v>
      </c>
      <c r="B1183" s="372"/>
      <c r="C1183" s="373"/>
      <c r="D1183" s="1312"/>
      <c r="E1183" s="1312"/>
      <c r="F1183" s="580"/>
      <c r="H1183" s="328" t="s">
        <v>5</v>
      </c>
      <c r="I1183" s="329" t="s">
        <v>6</v>
      </c>
      <c r="J1183" s="1501" t="s">
        <v>287</v>
      </c>
    </row>
    <row r="1184" spans="1:10" x14ac:dyDescent="0.25">
      <c r="A1184" s="497" t="s">
        <v>64</v>
      </c>
      <c r="B1184" s="372" t="s">
        <v>38</v>
      </c>
      <c r="C1184" s="373"/>
      <c r="D1184" s="1312">
        <v>5</v>
      </c>
      <c r="E1184" s="1312">
        <v>10</v>
      </c>
      <c r="F1184" s="581">
        <v>10</v>
      </c>
      <c r="H1184" s="306">
        <v>0.05</v>
      </c>
      <c r="I1184" s="297">
        <v>0.09</v>
      </c>
      <c r="J1184" s="307">
        <v>0.09</v>
      </c>
    </row>
    <row r="1185" spans="1:10" x14ac:dyDescent="0.25">
      <c r="A1185" s="497" t="s">
        <v>65</v>
      </c>
      <c r="B1185" s="372" t="s">
        <v>38</v>
      </c>
      <c r="C1185" s="373"/>
      <c r="D1185" s="1312">
        <v>5</v>
      </c>
      <c r="E1185" s="1312">
        <v>9</v>
      </c>
      <c r="F1185" s="581">
        <v>6</v>
      </c>
      <c r="H1185" s="308">
        <v>0.05</v>
      </c>
      <c r="I1185" s="309">
        <v>0.08</v>
      </c>
      <c r="J1185" s="310">
        <v>0.06</v>
      </c>
    </row>
    <row r="1186" spans="1:10" x14ac:dyDescent="0.25">
      <c r="A1186" s="497" t="s">
        <v>70</v>
      </c>
      <c r="B1186" s="372" t="s">
        <v>38</v>
      </c>
      <c r="C1186" s="373"/>
      <c r="D1186" s="528">
        <v>12</v>
      </c>
      <c r="E1186" s="528">
        <v>25</v>
      </c>
      <c r="F1186" s="581">
        <v>11</v>
      </c>
      <c r="H1186" s="308">
        <v>0.11</v>
      </c>
      <c r="I1186" s="309">
        <v>0.23</v>
      </c>
      <c r="J1186" s="310">
        <v>0.1</v>
      </c>
    </row>
    <row r="1187" spans="1:10" ht="16.5" thickBot="1" x14ac:dyDescent="0.3">
      <c r="A1187" s="497" t="s">
        <v>67</v>
      </c>
      <c r="B1187" s="372" t="s">
        <v>38</v>
      </c>
      <c r="C1187" s="373"/>
      <c r="D1187" s="528">
        <v>0</v>
      </c>
      <c r="E1187" s="528">
        <v>0</v>
      </c>
      <c r="F1187" s="581">
        <v>0</v>
      </c>
      <c r="H1187" s="318">
        <v>0</v>
      </c>
      <c r="I1187" s="319">
        <v>0</v>
      </c>
      <c r="J1187" s="320">
        <v>0</v>
      </c>
    </row>
    <row r="1188" spans="1:10" ht="16.5" thickBot="1" x14ac:dyDescent="0.3">
      <c r="A1188" s="430" t="s">
        <v>201</v>
      </c>
      <c r="B1188" s="440"/>
      <c r="C1188" s="441"/>
      <c r="D1188" s="588">
        <v>22</v>
      </c>
      <c r="E1188" s="588">
        <v>44</v>
      </c>
      <c r="F1188" s="589">
        <v>27</v>
      </c>
      <c r="H1188" s="333">
        <v>0.21</v>
      </c>
      <c r="I1188" s="621">
        <v>0.4</v>
      </c>
      <c r="J1188" s="334">
        <v>0.25</v>
      </c>
    </row>
    <row r="1189" spans="1:10" ht="16.5" thickBot="1" x14ac:dyDescent="0.3">
      <c r="A1189" s="430" t="s">
        <v>199</v>
      </c>
      <c r="B1189" s="440"/>
      <c r="C1189" s="441"/>
      <c r="D1189" s="559">
        <v>33</v>
      </c>
      <c r="E1189" s="559">
        <v>56</v>
      </c>
      <c r="F1189" s="565">
        <v>38</v>
      </c>
      <c r="H1189" s="333">
        <v>0.31</v>
      </c>
      <c r="I1189" s="621">
        <v>0.51</v>
      </c>
      <c r="J1189" s="334">
        <v>0.35</v>
      </c>
    </row>
    <row r="1190" spans="1:10" x14ac:dyDescent="0.25">
      <c r="A1190" s="367"/>
      <c r="B1190" s="368"/>
      <c r="C1190" s="369"/>
      <c r="D1190" s="532"/>
      <c r="E1190" s="532"/>
      <c r="F1190" s="582"/>
    </row>
    <row r="1191" spans="1:10" x14ac:dyDescent="0.25">
      <c r="A1191" s="371" t="s">
        <v>40</v>
      </c>
      <c r="B1191" s="372" t="s">
        <v>36</v>
      </c>
      <c r="C1191" s="392"/>
      <c r="D1191" s="520">
        <v>36.299999999999997</v>
      </c>
      <c r="E1191" s="520">
        <v>36.299999999999997</v>
      </c>
      <c r="F1191" s="581">
        <v>36.299999999999997</v>
      </c>
      <c r="H1191" s="1403"/>
      <c r="I1191" s="1403"/>
      <c r="J1191" s="1403"/>
    </row>
    <row r="1192" spans="1:10" x14ac:dyDescent="0.25">
      <c r="A1192" s="371"/>
      <c r="B1192" s="372" t="s">
        <v>37</v>
      </c>
      <c r="C1192" s="392"/>
      <c r="D1192" s="520">
        <v>36.299999999999997</v>
      </c>
      <c r="E1192" s="520">
        <v>36.299999999999997</v>
      </c>
      <c r="F1192" s="581">
        <v>36.299999999999997</v>
      </c>
    </row>
    <row r="1193" spans="1:10" x14ac:dyDescent="0.25">
      <c r="A1193" s="371" t="s">
        <v>41</v>
      </c>
      <c r="B1193" s="372" t="s">
        <v>36</v>
      </c>
      <c r="C1193" s="392"/>
      <c r="D1193" s="518">
        <v>6.2</v>
      </c>
      <c r="E1193" s="518">
        <v>6.1</v>
      </c>
      <c r="F1193" s="541">
        <v>6.2</v>
      </c>
    </row>
    <row r="1194" spans="1:10" x14ac:dyDescent="0.25">
      <c r="A1194" s="371"/>
      <c r="B1194" s="372" t="s">
        <v>37</v>
      </c>
      <c r="C1194" s="392"/>
      <c r="D1194" s="518">
        <v>6.2</v>
      </c>
      <c r="E1194" s="518">
        <v>6.1</v>
      </c>
      <c r="F1194" s="541">
        <v>6.2</v>
      </c>
    </row>
    <row r="1195" spans="1:10" ht="16.5" thickBot="1" x14ac:dyDescent="0.3">
      <c r="A1195" s="382"/>
      <c r="B1195" s="383"/>
      <c r="C1195" s="384"/>
      <c r="D1195" s="423"/>
      <c r="E1195" s="423"/>
      <c r="F1195" s="480"/>
    </row>
    <row r="1196" spans="1:10" ht="16.5" thickBot="1" x14ac:dyDescent="0.3">
      <c r="A1196" s="405" t="s">
        <v>238</v>
      </c>
      <c r="B1196" s="446"/>
      <c r="C1196" s="447"/>
      <c r="D1196" s="447"/>
      <c r="E1196" s="447"/>
      <c r="F1196" s="448"/>
    </row>
    <row r="1197" spans="1:10" x14ac:dyDescent="0.25">
      <c r="A1197" s="1380"/>
      <c r="B1197" s="324"/>
      <c r="C1197" s="317"/>
      <c r="D1197" s="327"/>
      <c r="E1197" s="327"/>
      <c r="F1197" s="395"/>
    </row>
    <row r="1198" spans="1:10" ht="16.5" thickBot="1" x14ac:dyDescent="0.3">
      <c r="A1198" s="455" t="s">
        <v>546</v>
      </c>
      <c r="B1198" s="324"/>
      <c r="C1198" s="317"/>
      <c r="D1198" s="327"/>
      <c r="E1198" s="327"/>
      <c r="F1198" s="395"/>
    </row>
    <row r="1199" spans="1:10" ht="15.75" customHeight="1" x14ac:dyDescent="0.25">
      <c r="A1199" s="1524" t="s">
        <v>130</v>
      </c>
      <c r="B1199" s="364" t="s">
        <v>2</v>
      </c>
      <c r="C1199" s="1533" t="s">
        <v>131</v>
      </c>
      <c r="D1199" s="1530" t="s">
        <v>521</v>
      </c>
      <c r="E1199" s="1531"/>
      <c r="F1199" s="1532"/>
    </row>
    <row r="1200" spans="1:10" x14ac:dyDescent="0.25">
      <c r="A1200" s="1525"/>
      <c r="B1200" s="365" t="s">
        <v>3</v>
      </c>
      <c r="C1200" s="1534"/>
      <c r="D1200" s="1528" t="s">
        <v>5</v>
      </c>
      <c r="E1200" s="1528" t="s">
        <v>6</v>
      </c>
      <c r="F1200" s="1526" t="s">
        <v>287</v>
      </c>
    </row>
    <row r="1201" spans="1:11" ht="16.5" thickBot="1" x14ac:dyDescent="0.3">
      <c r="A1201" s="1539"/>
      <c r="B1201" s="366" t="s">
        <v>4</v>
      </c>
      <c r="C1201" s="1540"/>
      <c r="D1201" s="1529"/>
      <c r="E1201" s="1529"/>
      <c r="F1201" s="1527"/>
      <c r="H1201" s="354"/>
      <c r="I1201" s="354"/>
      <c r="J1201" s="354"/>
    </row>
    <row r="1202" spans="1:11" x14ac:dyDescent="0.25">
      <c r="A1202" s="367"/>
      <c r="B1202" s="368" t="s">
        <v>7</v>
      </c>
      <c r="C1202" s="369"/>
      <c r="D1202" s="1348">
        <v>5.3</v>
      </c>
      <c r="E1202" s="1348">
        <v>6.8</v>
      </c>
      <c r="F1202" s="1349">
        <v>7.5</v>
      </c>
      <c r="H1202" s="1407"/>
      <c r="I1202" s="1407"/>
      <c r="J1202" s="1407"/>
      <c r="K1202" s="113"/>
    </row>
    <row r="1203" spans="1:11" x14ac:dyDescent="0.25">
      <c r="A1203" s="371" t="s">
        <v>440</v>
      </c>
      <c r="B1203" s="372" t="s">
        <v>8</v>
      </c>
      <c r="C1203" s="373"/>
      <c r="D1203" s="525">
        <v>0.3</v>
      </c>
      <c r="E1203" s="525">
        <v>0.4</v>
      </c>
      <c r="F1203" s="541">
        <v>0.41</v>
      </c>
      <c r="H1203" s="299"/>
      <c r="I1203" s="299"/>
      <c r="J1203" s="299"/>
    </row>
    <row r="1204" spans="1:11" x14ac:dyDescent="0.25">
      <c r="A1204" s="371"/>
      <c r="B1204" s="372" t="s">
        <v>9</v>
      </c>
      <c r="C1204" s="373"/>
      <c r="D1204" s="525">
        <v>0.1</v>
      </c>
      <c r="E1204" s="525">
        <v>0.2</v>
      </c>
      <c r="F1204" s="541">
        <v>0.2</v>
      </c>
      <c r="H1204" s="290"/>
      <c r="I1204" s="290"/>
      <c r="J1204" s="290"/>
    </row>
    <row r="1205" spans="1:11" x14ac:dyDescent="0.25">
      <c r="A1205" s="371"/>
      <c r="B1205" s="372"/>
      <c r="C1205" s="373"/>
      <c r="D1205" s="1312"/>
      <c r="E1205" s="1312"/>
      <c r="F1205" s="537"/>
    </row>
    <row r="1206" spans="1:11" x14ac:dyDescent="0.25">
      <c r="A1206" s="371"/>
      <c r="B1206" s="372"/>
      <c r="C1206" s="373"/>
      <c r="D1206" s="1312"/>
      <c r="E1206" s="1312"/>
      <c r="F1206" s="537"/>
    </row>
    <row r="1207" spans="1:11" ht="16.5" thickBot="1" x14ac:dyDescent="0.3">
      <c r="A1207" s="371" t="s">
        <v>241</v>
      </c>
      <c r="B1207" s="372" t="s">
        <v>38</v>
      </c>
      <c r="C1207" s="373"/>
      <c r="D1207" s="528">
        <v>0</v>
      </c>
      <c r="E1207" s="528">
        <v>0</v>
      </c>
      <c r="F1207" s="581">
        <v>0</v>
      </c>
      <c r="H1207" s="287"/>
      <c r="I1207" s="287"/>
      <c r="J1207" s="287"/>
    </row>
    <row r="1208" spans="1:11" ht="16.5" thickBot="1" x14ac:dyDescent="0.3">
      <c r="A1208" s="371"/>
      <c r="B1208" s="372"/>
      <c r="C1208" s="373"/>
      <c r="D1208" s="1312"/>
      <c r="E1208" s="1312"/>
      <c r="F1208" s="581"/>
      <c r="H1208" s="1521" t="s">
        <v>196</v>
      </c>
      <c r="I1208" s="1522"/>
      <c r="J1208" s="1523"/>
    </row>
    <row r="1209" spans="1:11" ht="16.5" thickBot="1" x14ac:dyDescent="0.3">
      <c r="A1209" s="371" t="s">
        <v>94</v>
      </c>
      <c r="B1209" s="372"/>
      <c r="C1209" s="373"/>
      <c r="D1209" s="1312"/>
      <c r="E1209" s="1312"/>
      <c r="F1209" s="581"/>
      <c r="H1209" s="328" t="s">
        <v>5</v>
      </c>
      <c r="I1209" s="329" t="s">
        <v>6</v>
      </c>
      <c r="J1209" s="1501" t="s">
        <v>287</v>
      </c>
    </row>
    <row r="1210" spans="1:11" x14ac:dyDescent="0.25">
      <c r="A1210" s="402" t="s">
        <v>64</v>
      </c>
      <c r="B1210" s="372" t="s">
        <v>38</v>
      </c>
      <c r="C1210" s="373"/>
      <c r="D1210" s="1310">
        <v>0.5</v>
      </c>
      <c r="E1210" s="1310">
        <v>0.8</v>
      </c>
      <c r="F1210" s="581">
        <v>0.4</v>
      </c>
      <c r="H1210" s="306">
        <v>0.01</v>
      </c>
      <c r="I1210" s="297">
        <v>0.01</v>
      </c>
      <c r="J1210" s="307">
        <v>0.01</v>
      </c>
    </row>
    <row r="1211" spans="1:11" x14ac:dyDescent="0.25">
      <c r="A1211" s="402" t="s">
        <v>65</v>
      </c>
      <c r="B1211" s="372" t="s">
        <v>38</v>
      </c>
      <c r="C1211" s="373"/>
      <c r="D1211" s="1310">
        <v>7</v>
      </c>
      <c r="E1211" s="1310">
        <v>7</v>
      </c>
      <c r="F1211" s="581">
        <v>9</v>
      </c>
      <c r="H1211" s="308">
        <v>0.11</v>
      </c>
      <c r="I1211" s="309">
        <v>0.11</v>
      </c>
      <c r="J1211" s="310">
        <v>0.14000000000000001</v>
      </c>
    </row>
    <row r="1212" spans="1:11" ht="16.5" thickBot="1" x14ac:dyDescent="0.3">
      <c r="A1212" s="465" t="s">
        <v>66</v>
      </c>
      <c r="B1212" s="383" t="s">
        <v>38</v>
      </c>
      <c r="C1212" s="384"/>
      <c r="D1212" s="534">
        <v>2</v>
      </c>
      <c r="E1212" s="534">
        <v>3</v>
      </c>
      <c r="F1212" s="584">
        <v>4</v>
      </c>
      <c r="H1212" s="318">
        <v>0.03</v>
      </c>
      <c r="I1212" s="319">
        <v>0.05</v>
      </c>
      <c r="J1212" s="320">
        <v>0.06</v>
      </c>
    </row>
    <row r="1213" spans="1:11" ht="16.5" thickBot="1" x14ac:dyDescent="0.3">
      <c r="A1213" s="430" t="s">
        <v>200</v>
      </c>
      <c r="B1213" s="440"/>
      <c r="C1213" s="441"/>
      <c r="D1213" s="559">
        <v>10</v>
      </c>
      <c r="E1213" s="559">
        <v>11</v>
      </c>
      <c r="F1213" s="565">
        <v>13</v>
      </c>
      <c r="H1213" s="333">
        <v>0.15</v>
      </c>
      <c r="I1213" s="621">
        <v>0.17</v>
      </c>
      <c r="J1213" s="334">
        <v>0.21</v>
      </c>
    </row>
    <row r="1214" spans="1:11" ht="16.5" thickBot="1" x14ac:dyDescent="0.3">
      <c r="A1214" s="389" t="s">
        <v>31</v>
      </c>
      <c r="B1214" s="387"/>
      <c r="C1214" s="388"/>
      <c r="D1214" s="585"/>
      <c r="E1214" s="585"/>
      <c r="F1214" s="586"/>
    </row>
    <row r="1215" spans="1:11" x14ac:dyDescent="0.25">
      <c r="A1215" s="367"/>
      <c r="B1215" s="368"/>
      <c r="C1215" s="369"/>
      <c r="D1215" s="532"/>
      <c r="E1215" s="532"/>
      <c r="F1215" s="582"/>
    </row>
    <row r="1216" spans="1:11" ht="16.5" thickBot="1" x14ac:dyDescent="0.3">
      <c r="A1216" s="371" t="s">
        <v>288</v>
      </c>
      <c r="B1216" s="372" t="s">
        <v>38</v>
      </c>
      <c r="C1216" s="373"/>
      <c r="D1216" s="1315">
        <v>18.5</v>
      </c>
      <c r="E1216" s="1315">
        <v>24</v>
      </c>
      <c r="F1216" s="564">
        <v>26</v>
      </c>
      <c r="H1216" s="287"/>
      <c r="I1216" s="287"/>
      <c r="J1216" s="287"/>
    </row>
    <row r="1217" spans="1:10" ht="16.5" thickBot="1" x14ac:dyDescent="0.3">
      <c r="A1217" s="371"/>
      <c r="B1217" s="372"/>
      <c r="C1217" s="373"/>
      <c r="D1217" s="1312"/>
      <c r="E1217" s="1312"/>
      <c r="F1217" s="581"/>
      <c r="H1217" s="1521" t="s">
        <v>196</v>
      </c>
      <c r="I1217" s="1522"/>
      <c r="J1217" s="1523"/>
    </row>
    <row r="1218" spans="1:10" ht="16.5" thickBot="1" x14ac:dyDescent="0.3">
      <c r="A1218" s="371" t="s">
        <v>95</v>
      </c>
      <c r="B1218" s="372"/>
      <c r="C1218" s="373"/>
      <c r="D1218" s="1312"/>
      <c r="E1218" s="1312"/>
      <c r="F1218" s="581"/>
      <c r="H1218" s="328" t="s">
        <v>5</v>
      </c>
      <c r="I1218" s="329" t="s">
        <v>6</v>
      </c>
      <c r="J1218" s="1501" t="s">
        <v>287</v>
      </c>
    </row>
    <row r="1219" spans="1:10" x14ac:dyDescent="0.25">
      <c r="A1219" s="497" t="s">
        <v>63</v>
      </c>
      <c r="B1219" s="372" t="s">
        <v>38</v>
      </c>
      <c r="C1219" s="373"/>
      <c r="D1219" s="528">
        <v>0</v>
      </c>
      <c r="E1219" s="528">
        <v>0</v>
      </c>
      <c r="F1219" s="581">
        <v>0</v>
      </c>
      <c r="H1219" s="306">
        <v>0</v>
      </c>
      <c r="I1219" s="297">
        <v>0</v>
      </c>
      <c r="J1219" s="307">
        <v>0</v>
      </c>
    </row>
    <row r="1220" spans="1:10" x14ac:dyDescent="0.25">
      <c r="A1220" s="497" t="s">
        <v>68</v>
      </c>
      <c r="B1220" s="372" t="s">
        <v>38</v>
      </c>
      <c r="C1220" s="373"/>
      <c r="D1220" s="528">
        <v>5</v>
      </c>
      <c r="E1220" s="528">
        <v>5</v>
      </c>
      <c r="F1220" s="581">
        <v>5</v>
      </c>
      <c r="H1220" s="308">
        <v>0.08</v>
      </c>
      <c r="I1220" s="309">
        <v>0.08</v>
      </c>
      <c r="J1220" s="310">
        <v>0.08</v>
      </c>
    </row>
    <row r="1221" spans="1:10" x14ac:dyDescent="0.25">
      <c r="A1221" s="497" t="s">
        <v>69</v>
      </c>
      <c r="B1221" s="372" t="s">
        <v>38</v>
      </c>
      <c r="C1221" s="373"/>
      <c r="D1221" s="528">
        <v>4</v>
      </c>
      <c r="E1221" s="528">
        <v>8</v>
      </c>
      <c r="F1221" s="581">
        <v>8</v>
      </c>
      <c r="H1221" s="308">
        <v>0.06</v>
      </c>
      <c r="I1221" s="309">
        <v>0.12</v>
      </c>
      <c r="J1221" s="310">
        <v>0.12</v>
      </c>
    </row>
    <row r="1222" spans="1:10" ht="16.5" thickBot="1" x14ac:dyDescent="0.3">
      <c r="A1222" s="402" t="s">
        <v>70</v>
      </c>
      <c r="B1222" s="372"/>
      <c r="C1222" s="373"/>
      <c r="D1222" s="1312">
        <v>7</v>
      </c>
      <c r="E1222" s="528">
        <v>10</v>
      </c>
      <c r="F1222" s="581">
        <v>9</v>
      </c>
      <c r="H1222" s="318">
        <v>0.11</v>
      </c>
      <c r="I1222" s="319">
        <v>0.15</v>
      </c>
      <c r="J1222" s="320">
        <v>0.14000000000000001</v>
      </c>
    </row>
    <row r="1223" spans="1:10" ht="16.5" thickBot="1" x14ac:dyDescent="0.3">
      <c r="A1223" s="430" t="s">
        <v>201</v>
      </c>
      <c r="B1223" s="440"/>
      <c r="C1223" s="441"/>
      <c r="D1223" s="559">
        <v>16</v>
      </c>
      <c r="E1223" s="559">
        <v>23</v>
      </c>
      <c r="F1223" s="565">
        <v>22</v>
      </c>
      <c r="H1223" s="333">
        <v>0.14000000000000001</v>
      </c>
      <c r="I1223" s="621">
        <v>0.2</v>
      </c>
      <c r="J1223" s="334">
        <v>0.2</v>
      </c>
    </row>
    <row r="1224" spans="1:10" ht="16.5" thickBot="1" x14ac:dyDescent="0.3">
      <c r="A1224" s="430" t="s">
        <v>199</v>
      </c>
      <c r="B1224" s="440"/>
      <c r="C1224" s="441"/>
      <c r="D1224" s="559">
        <v>26</v>
      </c>
      <c r="E1224" s="559">
        <v>34</v>
      </c>
      <c r="F1224" s="565">
        <v>35</v>
      </c>
      <c r="H1224" s="333">
        <v>0.28999999999999998</v>
      </c>
      <c r="I1224" s="621">
        <v>0.37</v>
      </c>
      <c r="J1224" s="334">
        <v>0.41</v>
      </c>
    </row>
    <row r="1225" spans="1:10" x14ac:dyDescent="0.25">
      <c r="A1225" s="367" t="s">
        <v>40</v>
      </c>
      <c r="B1225" s="368" t="s">
        <v>36</v>
      </c>
      <c r="C1225" s="467"/>
      <c r="D1225" s="1314">
        <v>36.299999999999997</v>
      </c>
      <c r="E1225" s="1314">
        <v>36.299999999999997</v>
      </c>
      <c r="F1225" s="590">
        <v>36.299999999999997</v>
      </c>
    </row>
    <row r="1226" spans="1:10" x14ac:dyDescent="0.25">
      <c r="A1226" s="371"/>
      <c r="B1226" s="372" t="s">
        <v>37</v>
      </c>
      <c r="C1226" s="392"/>
      <c r="D1226" s="520">
        <v>36.299999999999997</v>
      </c>
      <c r="E1226" s="520">
        <v>36.299999999999997</v>
      </c>
      <c r="F1226" s="581">
        <v>36.299999999999997</v>
      </c>
      <c r="H1226" s="1403"/>
      <c r="I1226" s="1403"/>
      <c r="J1226" s="1403"/>
    </row>
    <row r="1227" spans="1:10" x14ac:dyDescent="0.25">
      <c r="A1227" s="371" t="s">
        <v>42</v>
      </c>
      <c r="B1227" s="372" t="s">
        <v>36</v>
      </c>
      <c r="C1227" s="392"/>
      <c r="D1227" s="518">
        <v>10.3</v>
      </c>
      <c r="E1227" s="518">
        <v>10.199999999999999</v>
      </c>
      <c r="F1227" s="541">
        <v>10.3</v>
      </c>
      <c r="H1227" s="360"/>
    </row>
    <row r="1228" spans="1:10" ht="16.5" customHeight="1" x14ac:dyDescent="0.25">
      <c r="A1228" s="371"/>
      <c r="B1228" s="372" t="s">
        <v>37</v>
      </c>
      <c r="C1228" s="392"/>
      <c r="D1228" s="518">
        <v>10.3</v>
      </c>
      <c r="E1228" s="518">
        <v>10.199999999999999</v>
      </c>
      <c r="F1228" s="541">
        <v>10.3</v>
      </c>
      <c r="H1228" s="360"/>
    </row>
    <row r="1229" spans="1:10" ht="16.5" thickBot="1" x14ac:dyDescent="0.3">
      <c r="A1229" s="382"/>
      <c r="B1229" s="383"/>
      <c r="C1229" s="384"/>
      <c r="D1229" s="423"/>
      <c r="E1229" s="423"/>
      <c r="F1229" s="449"/>
    </row>
    <row r="1230" spans="1:10" ht="16.5" thickBot="1" x14ac:dyDescent="0.3">
      <c r="A1230" s="405" t="s">
        <v>238</v>
      </c>
      <c r="B1230" s="446"/>
      <c r="C1230" s="447"/>
      <c r="D1230" s="447"/>
      <c r="E1230" s="447"/>
      <c r="F1230" s="448"/>
    </row>
    <row r="1231" spans="1:10" x14ac:dyDescent="0.25">
      <c r="A1231" s="1380"/>
      <c r="B1231" s="324"/>
      <c r="C1231" s="317"/>
      <c r="D1231" s="327"/>
      <c r="E1231" s="327"/>
      <c r="F1231" s="395"/>
    </row>
    <row r="1232" spans="1:10" ht="16.5" thickBot="1" x14ac:dyDescent="0.3">
      <c r="A1232" s="455" t="s">
        <v>547</v>
      </c>
      <c r="B1232" s="324"/>
      <c r="C1232" s="317"/>
      <c r="D1232" s="327"/>
      <c r="E1232" s="327"/>
      <c r="F1232" s="395"/>
    </row>
    <row r="1233" spans="1:10" ht="15.75" customHeight="1" x14ac:dyDescent="0.25">
      <c r="A1233" s="1524" t="s">
        <v>130</v>
      </c>
      <c r="B1233" s="364" t="s">
        <v>2</v>
      </c>
      <c r="C1233" s="1533" t="s">
        <v>131</v>
      </c>
      <c r="D1233" s="1530" t="s">
        <v>521</v>
      </c>
      <c r="E1233" s="1531"/>
      <c r="F1233" s="1532"/>
      <c r="H1233" s="290"/>
    </row>
    <row r="1234" spans="1:10" x14ac:dyDescent="0.25">
      <c r="A1234" s="1525"/>
      <c r="B1234" s="365" t="s">
        <v>3</v>
      </c>
      <c r="C1234" s="1534"/>
      <c r="D1234" s="1544" t="s">
        <v>5</v>
      </c>
      <c r="E1234" s="1544" t="s">
        <v>6</v>
      </c>
      <c r="F1234" s="1526" t="s">
        <v>287</v>
      </c>
      <c r="H1234" s="290"/>
    </row>
    <row r="1235" spans="1:10" ht="16.5" thickBot="1" x14ac:dyDescent="0.3">
      <c r="A1235" s="1539"/>
      <c r="B1235" s="366" t="s">
        <v>4</v>
      </c>
      <c r="C1235" s="1540"/>
      <c r="D1235" s="1545"/>
      <c r="E1235" s="1545"/>
      <c r="F1235" s="1527"/>
      <c r="H1235" s="290"/>
    </row>
    <row r="1236" spans="1:10" x14ac:dyDescent="0.25">
      <c r="A1236" s="371"/>
      <c r="B1236" s="372"/>
      <c r="C1236" s="373"/>
      <c r="D1236" s="293"/>
      <c r="E1236" s="293"/>
      <c r="F1236" s="1300"/>
      <c r="H1236" s="290"/>
    </row>
    <row r="1237" spans="1:10" ht="16.5" thickBot="1" x14ac:dyDescent="0.3">
      <c r="A1237" s="371" t="s">
        <v>559</v>
      </c>
      <c r="B1237" s="372" t="s">
        <v>38</v>
      </c>
      <c r="C1237" s="373"/>
      <c r="D1237" s="1310">
        <v>0</v>
      </c>
      <c r="E1237" s="1310">
        <v>0</v>
      </c>
      <c r="F1237" s="581">
        <v>0</v>
      </c>
      <c r="G1237" s="284" t="s">
        <v>0</v>
      </c>
      <c r="H1237" s="287"/>
      <c r="I1237" s="287"/>
      <c r="J1237" s="287"/>
    </row>
    <row r="1238" spans="1:10" ht="16.5" thickBot="1" x14ac:dyDescent="0.3">
      <c r="A1238" s="371"/>
      <c r="B1238" s="372"/>
      <c r="C1238" s="373"/>
      <c r="D1238" s="1312"/>
      <c r="E1238" s="1312"/>
      <c r="F1238" s="581"/>
      <c r="H1238" s="1521" t="s">
        <v>196</v>
      </c>
      <c r="I1238" s="1522"/>
      <c r="J1238" s="1523"/>
    </row>
    <row r="1239" spans="1:10" ht="16.5" thickBot="1" x14ac:dyDescent="0.3">
      <c r="A1239" s="371" t="s">
        <v>94</v>
      </c>
      <c r="B1239" s="372"/>
      <c r="C1239" s="373"/>
      <c r="D1239" s="1312"/>
      <c r="E1239" s="1312"/>
      <c r="F1239" s="581"/>
      <c r="H1239" s="328" t="s">
        <v>5</v>
      </c>
      <c r="I1239" s="329" t="s">
        <v>6</v>
      </c>
      <c r="J1239" s="1501" t="s">
        <v>287</v>
      </c>
    </row>
    <row r="1240" spans="1:10" x14ac:dyDescent="0.25">
      <c r="A1240" s="497" t="s">
        <v>66</v>
      </c>
      <c r="B1240" s="372" t="s">
        <v>38</v>
      </c>
      <c r="C1240" s="373"/>
      <c r="D1240" s="528">
        <v>5</v>
      </c>
      <c r="E1240" s="528">
        <v>5</v>
      </c>
      <c r="F1240" s="581">
        <v>3</v>
      </c>
      <c r="H1240" s="306">
        <v>0.08</v>
      </c>
      <c r="I1240" s="297">
        <v>0.08</v>
      </c>
      <c r="J1240" s="307">
        <v>0.05</v>
      </c>
    </row>
    <row r="1241" spans="1:10" x14ac:dyDescent="0.25">
      <c r="A1241" s="497" t="s">
        <v>63</v>
      </c>
      <c r="B1241" s="372" t="s">
        <v>38</v>
      </c>
      <c r="C1241" s="373"/>
      <c r="D1241" s="528">
        <v>4</v>
      </c>
      <c r="E1241" s="528">
        <v>8</v>
      </c>
      <c r="F1241" s="581">
        <v>5</v>
      </c>
      <c r="H1241" s="308">
        <v>0.06</v>
      </c>
      <c r="I1241" s="309">
        <v>0.12</v>
      </c>
      <c r="J1241" s="310">
        <v>0.08</v>
      </c>
    </row>
    <row r="1242" spans="1:10" ht="16.5" thickBot="1" x14ac:dyDescent="0.3">
      <c r="A1242" s="497" t="s">
        <v>68</v>
      </c>
      <c r="B1242" s="372" t="s">
        <v>38</v>
      </c>
      <c r="C1242" s="373"/>
      <c r="D1242" s="528">
        <v>2</v>
      </c>
      <c r="E1242" s="528">
        <v>2</v>
      </c>
      <c r="F1242" s="581">
        <v>1</v>
      </c>
      <c r="H1242" s="318">
        <v>0.03</v>
      </c>
      <c r="I1242" s="319">
        <v>0.03</v>
      </c>
      <c r="J1242" s="320">
        <v>0.02</v>
      </c>
    </row>
    <row r="1243" spans="1:10" ht="16.5" thickBot="1" x14ac:dyDescent="0.3">
      <c r="A1243" s="430" t="s">
        <v>197</v>
      </c>
      <c r="B1243" s="434"/>
      <c r="C1243" s="435"/>
      <c r="D1243" s="559">
        <v>11</v>
      </c>
      <c r="E1243" s="559">
        <v>15</v>
      </c>
      <c r="F1243" s="565">
        <v>9</v>
      </c>
      <c r="H1243" s="333">
        <v>0.17</v>
      </c>
      <c r="I1243" s="621">
        <v>0.23</v>
      </c>
      <c r="J1243" s="334">
        <v>0.15</v>
      </c>
    </row>
    <row r="1244" spans="1:10" ht="16.5" thickBot="1" x14ac:dyDescent="0.3">
      <c r="A1244" s="389" t="s">
        <v>31</v>
      </c>
      <c r="B1244" s="387"/>
      <c r="C1244" s="388"/>
      <c r="D1244" s="585"/>
      <c r="E1244" s="585"/>
      <c r="F1244" s="586"/>
      <c r="H1244" s="290"/>
    </row>
    <row r="1245" spans="1:10" x14ac:dyDescent="0.25">
      <c r="A1245" s="377"/>
      <c r="B1245" s="378"/>
      <c r="C1245" s="379"/>
      <c r="D1245" s="551"/>
      <c r="E1245" s="551"/>
      <c r="F1245" s="587"/>
      <c r="H1245" s="290"/>
    </row>
    <row r="1246" spans="1:10" ht="16.5" thickBot="1" x14ac:dyDescent="0.3">
      <c r="A1246" s="371" t="s">
        <v>39</v>
      </c>
      <c r="B1246" s="372" t="s">
        <v>38</v>
      </c>
      <c r="C1246" s="373"/>
      <c r="D1246" s="1312">
        <v>26</v>
      </c>
      <c r="E1246" s="1312">
        <v>38</v>
      </c>
      <c r="F1246" s="581">
        <v>28</v>
      </c>
      <c r="H1246" s="287"/>
      <c r="I1246" s="287"/>
      <c r="J1246" s="287"/>
    </row>
    <row r="1247" spans="1:10" ht="16.5" thickBot="1" x14ac:dyDescent="0.3">
      <c r="A1247" s="371"/>
      <c r="B1247" s="372"/>
      <c r="C1247" s="373"/>
      <c r="D1247" s="1312"/>
      <c r="E1247" s="1312"/>
      <c r="F1247" s="581"/>
      <c r="H1247" s="1521" t="s">
        <v>196</v>
      </c>
      <c r="I1247" s="1522"/>
      <c r="J1247" s="1523"/>
    </row>
    <row r="1248" spans="1:10" ht="16.5" thickBot="1" x14ac:dyDescent="0.3">
      <c r="A1248" s="371" t="s">
        <v>95</v>
      </c>
      <c r="B1248" s="372"/>
      <c r="C1248" s="373"/>
      <c r="D1248" s="1312"/>
      <c r="E1248" s="1312"/>
      <c r="F1248" s="581"/>
      <c r="H1248" s="328" t="s">
        <v>5</v>
      </c>
      <c r="I1248" s="329" t="s">
        <v>6</v>
      </c>
      <c r="J1248" s="1501" t="s">
        <v>287</v>
      </c>
    </row>
    <row r="1249" spans="1:10" x14ac:dyDescent="0.25">
      <c r="A1249" s="497" t="s">
        <v>65</v>
      </c>
      <c r="B1249" s="372" t="s">
        <v>38</v>
      </c>
      <c r="C1249" s="373"/>
      <c r="D1249" s="528">
        <v>3</v>
      </c>
      <c r="E1249" s="528">
        <v>2</v>
      </c>
      <c r="F1249" s="581">
        <v>2</v>
      </c>
      <c r="H1249" s="306">
        <v>0.05</v>
      </c>
      <c r="I1249" s="297">
        <v>0.03</v>
      </c>
      <c r="J1249" s="307">
        <v>0.03</v>
      </c>
    </row>
    <row r="1250" spans="1:10" x14ac:dyDescent="0.25">
      <c r="A1250" s="497" t="s">
        <v>70</v>
      </c>
      <c r="B1250" s="372" t="s">
        <v>38</v>
      </c>
      <c r="C1250" s="373"/>
      <c r="D1250" s="528">
        <v>2</v>
      </c>
      <c r="E1250" s="528">
        <v>2</v>
      </c>
      <c r="F1250" s="581">
        <v>2</v>
      </c>
      <c r="H1250" s="308">
        <v>0.03</v>
      </c>
      <c r="I1250" s="309">
        <v>0.03</v>
      </c>
      <c r="J1250" s="310">
        <v>0.03</v>
      </c>
    </row>
    <row r="1251" spans="1:10" ht="16.5" thickBot="1" x14ac:dyDescent="0.3">
      <c r="A1251" s="497" t="s">
        <v>67</v>
      </c>
      <c r="B1251" s="372" t="s">
        <v>38</v>
      </c>
      <c r="C1251" s="373"/>
      <c r="D1251" s="528">
        <v>10</v>
      </c>
      <c r="E1251" s="520">
        <v>19</v>
      </c>
      <c r="F1251" s="581">
        <v>15</v>
      </c>
      <c r="H1251" s="318">
        <v>0.16</v>
      </c>
      <c r="I1251" s="319">
        <v>0.3</v>
      </c>
      <c r="J1251" s="320">
        <v>0.24</v>
      </c>
    </row>
    <row r="1252" spans="1:10" ht="16.5" thickBot="1" x14ac:dyDescent="0.3">
      <c r="A1252" s="430" t="s">
        <v>201</v>
      </c>
      <c r="B1252" s="434"/>
      <c r="C1252" s="435"/>
      <c r="D1252" s="559">
        <v>15</v>
      </c>
      <c r="E1252" s="559">
        <v>23</v>
      </c>
      <c r="F1252" s="565">
        <v>19</v>
      </c>
      <c r="H1252" s="333">
        <v>0.24</v>
      </c>
      <c r="I1252" s="621">
        <v>0.36</v>
      </c>
      <c r="J1252" s="334">
        <v>0.3</v>
      </c>
    </row>
    <row r="1253" spans="1:10" ht="16.5" thickBot="1" x14ac:dyDescent="0.3">
      <c r="A1253" s="430" t="s">
        <v>199</v>
      </c>
      <c r="B1253" s="434"/>
      <c r="C1253" s="435"/>
      <c r="D1253" s="559">
        <v>26</v>
      </c>
      <c r="E1253" s="559">
        <v>38</v>
      </c>
      <c r="F1253" s="565">
        <v>28</v>
      </c>
      <c r="H1253" s="333">
        <v>0.41</v>
      </c>
      <c r="I1253" s="621">
        <v>0.59</v>
      </c>
      <c r="J1253" s="334">
        <v>0.45</v>
      </c>
    </row>
    <row r="1254" spans="1:10" ht="16.5" thickBot="1" x14ac:dyDescent="0.3">
      <c r="A1254" s="389" t="s">
        <v>31</v>
      </c>
      <c r="B1254" s="387"/>
      <c r="C1254" s="388"/>
      <c r="D1254" s="585"/>
      <c r="E1254" s="585"/>
      <c r="F1254" s="586"/>
      <c r="H1254" s="290"/>
    </row>
    <row r="1255" spans="1:10" x14ac:dyDescent="0.25">
      <c r="A1255" s="367"/>
      <c r="B1255" s="368"/>
      <c r="C1255" s="369"/>
      <c r="D1255" s="532"/>
      <c r="E1255" s="532"/>
      <c r="F1255" s="582"/>
      <c r="H1255" s="1403"/>
      <c r="I1255" s="1403"/>
      <c r="J1255" s="1403"/>
    </row>
    <row r="1256" spans="1:10" x14ac:dyDescent="0.25">
      <c r="A1256" s="371" t="s">
        <v>40</v>
      </c>
      <c r="B1256" s="372" t="s">
        <v>36</v>
      </c>
      <c r="C1256" s="392"/>
      <c r="D1256" s="520">
        <v>36.1</v>
      </c>
      <c r="E1256" s="520">
        <v>36.1</v>
      </c>
      <c r="F1256" s="581">
        <v>36.1</v>
      </c>
      <c r="H1256" s="290"/>
    </row>
    <row r="1257" spans="1:10" x14ac:dyDescent="0.25">
      <c r="A1257" s="371"/>
      <c r="B1257" s="372" t="s">
        <v>37</v>
      </c>
      <c r="C1257" s="392"/>
      <c r="D1257" s="520">
        <v>36.1</v>
      </c>
      <c r="E1257" s="520">
        <v>36.1</v>
      </c>
      <c r="F1257" s="581">
        <v>36.1</v>
      </c>
    </row>
    <row r="1258" spans="1:10" x14ac:dyDescent="0.25">
      <c r="A1258" s="371" t="s">
        <v>42</v>
      </c>
      <c r="B1258" s="372" t="s">
        <v>36</v>
      </c>
      <c r="C1258" s="392"/>
      <c r="D1258" s="518">
        <v>10.1</v>
      </c>
      <c r="E1258" s="518">
        <v>10.1</v>
      </c>
      <c r="F1258" s="541">
        <v>10.1</v>
      </c>
    </row>
    <row r="1259" spans="1:10" x14ac:dyDescent="0.25">
      <c r="A1259" s="371"/>
      <c r="B1259" s="372" t="s">
        <v>37</v>
      </c>
      <c r="C1259" s="392"/>
      <c r="D1259" s="518">
        <v>10.5</v>
      </c>
      <c r="E1259" s="518">
        <v>10.4</v>
      </c>
      <c r="F1259" s="541">
        <v>10.4</v>
      </c>
    </row>
    <row r="1260" spans="1:10" ht="16.5" thickBot="1" x14ac:dyDescent="0.3">
      <c r="A1260" s="382"/>
      <c r="B1260" s="383"/>
      <c r="C1260" s="384"/>
      <c r="D1260" s="423"/>
      <c r="E1260" s="423"/>
      <c r="F1260" s="449"/>
    </row>
    <row r="1261" spans="1:10" ht="16.5" thickBot="1" x14ac:dyDescent="0.3">
      <c r="A1261" s="405" t="s">
        <v>238</v>
      </c>
      <c r="B1261" s="446"/>
      <c r="C1261" s="447"/>
      <c r="D1261" s="447"/>
      <c r="E1261" s="447"/>
      <c r="F1261" s="448"/>
    </row>
    <row r="1262" spans="1:10" x14ac:dyDescent="0.25">
      <c r="A1262" s="1380"/>
      <c r="B1262" s="324"/>
      <c r="C1262" s="317"/>
      <c r="D1262" s="327"/>
      <c r="E1262" s="327"/>
      <c r="F1262" s="395"/>
    </row>
    <row r="1263" spans="1:10" ht="16.5" thickBot="1" x14ac:dyDescent="0.3">
      <c r="A1263" s="455" t="s">
        <v>548</v>
      </c>
      <c r="B1263" s="324"/>
      <c r="C1263" s="317"/>
      <c r="D1263" s="327"/>
      <c r="E1263" s="327"/>
      <c r="F1263" s="395"/>
    </row>
    <row r="1264" spans="1:10" ht="15.75" customHeight="1" x14ac:dyDescent="0.25">
      <c r="A1264" s="1524" t="s">
        <v>130</v>
      </c>
      <c r="B1264" s="364" t="s">
        <v>2</v>
      </c>
      <c r="C1264" s="1533" t="s">
        <v>131</v>
      </c>
      <c r="D1264" s="1530" t="s">
        <v>521</v>
      </c>
      <c r="E1264" s="1531"/>
      <c r="F1264" s="1532"/>
    </row>
    <row r="1265" spans="1:10" x14ac:dyDescent="0.25">
      <c r="A1265" s="1525"/>
      <c r="B1265" s="365" t="s">
        <v>3</v>
      </c>
      <c r="C1265" s="1534"/>
      <c r="D1265" s="1528" t="s">
        <v>5</v>
      </c>
      <c r="E1265" s="1528" t="s">
        <v>6</v>
      </c>
      <c r="F1265" s="1526" t="s">
        <v>287</v>
      </c>
    </row>
    <row r="1266" spans="1:10" ht="16.5" thickBot="1" x14ac:dyDescent="0.3">
      <c r="A1266" s="1539"/>
      <c r="B1266" s="366" t="s">
        <v>4</v>
      </c>
      <c r="C1266" s="1540"/>
      <c r="D1266" s="1529"/>
      <c r="E1266" s="1529"/>
      <c r="F1266" s="1527"/>
      <c r="H1266" s="1403"/>
      <c r="I1266" s="1403"/>
      <c r="J1266" s="1403"/>
    </row>
    <row r="1267" spans="1:10" x14ac:dyDescent="0.25">
      <c r="A1267" s="1497" t="s">
        <v>441</v>
      </c>
      <c r="B1267" s="396"/>
      <c r="C1267" s="1499"/>
      <c r="D1267" s="1192">
        <v>6</v>
      </c>
      <c r="E1267" s="1192">
        <v>9</v>
      </c>
      <c r="F1267" s="1401">
        <v>8</v>
      </c>
      <c r="H1267" s="287"/>
      <c r="I1267" s="287"/>
      <c r="J1267" s="287"/>
    </row>
    <row r="1268" spans="1:10" x14ac:dyDescent="0.25">
      <c r="A1268" s="1498" t="s">
        <v>442</v>
      </c>
      <c r="B1268" s="378"/>
      <c r="C1268" s="379"/>
      <c r="D1268" s="1193">
        <v>2</v>
      </c>
      <c r="E1268" s="1193">
        <v>4</v>
      </c>
      <c r="F1268" s="1402">
        <v>3</v>
      </c>
      <c r="H1268" s="287"/>
      <c r="I1268" s="287"/>
      <c r="J1268" s="287"/>
    </row>
    <row r="1269" spans="1:10" ht="16.5" thickBot="1" x14ac:dyDescent="0.3">
      <c r="A1269" s="371" t="s">
        <v>182</v>
      </c>
      <c r="B1269" s="372" t="s">
        <v>38</v>
      </c>
      <c r="C1269" s="373"/>
      <c r="D1269" s="1312">
        <v>16</v>
      </c>
      <c r="E1269" s="1312">
        <v>27</v>
      </c>
      <c r="F1269" s="581">
        <v>22</v>
      </c>
    </row>
    <row r="1270" spans="1:10" ht="16.5" thickBot="1" x14ac:dyDescent="0.3">
      <c r="A1270" s="371"/>
      <c r="B1270" s="372"/>
      <c r="C1270" s="373"/>
      <c r="D1270" s="1312"/>
      <c r="E1270" s="1312"/>
      <c r="F1270" s="581"/>
      <c r="H1270" s="1521" t="s">
        <v>196</v>
      </c>
      <c r="I1270" s="1522"/>
      <c r="J1270" s="1523"/>
    </row>
    <row r="1271" spans="1:10" ht="16.5" thickBot="1" x14ac:dyDescent="0.3">
      <c r="A1271" s="371" t="s">
        <v>94</v>
      </c>
      <c r="B1271" s="372"/>
      <c r="C1271" s="373"/>
      <c r="D1271" s="1312"/>
      <c r="E1271" s="1312"/>
      <c r="F1271" s="581"/>
      <c r="H1271" s="328" t="s">
        <v>5</v>
      </c>
      <c r="I1271" s="329" t="s">
        <v>6</v>
      </c>
      <c r="J1271" s="1501" t="s">
        <v>287</v>
      </c>
    </row>
    <row r="1272" spans="1:10" x14ac:dyDescent="0.25">
      <c r="A1272" s="497" t="s">
        <v>66</v>
      </c>
      <c r="B1272" s="372" t="s">
        <v>38</v>
      </c>
      <c r="C1272" s="401"/>
      <c r="D1272" s="528">
        <v>7</v>
      </c>
      <c r="E1272" s="528">
        <v>9</v>
      </c>
      <c r="F1272" s="581">
        <v>10</v>
      </c>
      <c r="H1272" s="306">
        <v>0.11</v>
      </c>
      <c r="I1272" s="297">
        <v>0.14000000000000001</v>
      </c>
      <c r="J1272" s="307">
        <v>0.16</v>
      </c>
    </row>
    <row r="1273" spans="1:10" x14ac:dyDescent="0.25">
      <c r="A1273" s="497" t="s">
        <v>63</v>
      </c>
      <c r="B1273" s="372" t="s">
        <v>38</v>
      </c>
      <c r="C1273" s="401"/>
      <c r="D1273" s="528">
        <v>6</v>
      </c>
      <c r="E1273" s="528">
        <v>11</v>
      </c>
      <c r="F1273" s="581">
        <v>8</v>
      </c>
      <c r="H1273" s="308">
        <v>0.1</v>
      </c>
      <c r="I1273" s="309">
        <v>0.17</v>
      </c>
      <c r="J1273" s="310">
        <v>0.12</v>
      </c>
    </row>
    <row r="1274" spans="1:10" x14ac:dyDescent="0.25">
      <c r="A1274" s="497" t="s">
        <v>68</v>
      </c>
      <c r="B1274" s="372" t="s">
        <v>38</v>
      </c>
      <c r="C1274" s="401"/>
      <c r="D1274" s="528">
        <v>2</v>
      </c>
      <c r="E1274" s="528">
        <v>5</v>
      </c>
      <c r="F1274" s="581">
        <v>3</v>
      </c>
      <c r="H1274" s="308">
        <v>0.03</v>
      </c>
      <c r="I1274" s="309">
        <v>0.08</v>
      </c>
      <c r="J1274" s="310">
        <v>0.05</v>
      </c>
    </row>
    <row r="1275" spans="1:10" ht="16.5" thickBot="1" x14ac:dyDescent="0.3">
      <c r="A1275" s="497" t="s">
        <v>70</v>
      </c>
      <c r="B1275" s="372" t="s">
        <v>38</v>
      </c>
      <c r="C1275" s="433"/>
      <c r="D1275" s="528">
        <v>1</v>
      </c>
      <c r="E1275" s="528">
        <v>2</v>
      </c>
      <c r="F1275" s="581">
        <v>1</v>
      </c>
      <c r="H1275" s="318">
        <v>0.02</v>
      </c>
      <c r="I1275" s="319">
        <v>0.03</v>
      </c>
      <c r="J1275" s="320">
        <v>0.02</v>
      </c>
    </row>
    <row r="1276" spans="1:10" ht="16.5" thickBot="1" x14ac:dyDescent="0.3">
      <c r="A1276" s="430" t="s">
        <v>200</v>
      </c>
      <c r="B1276" s="434"/>
      <c r="C1276" s="435"/>
      <c r="D1276" s="559">
        <v>16</v>
      </c>
      <c r="E1276" s="559">
        <v>27</v>
      </c>
      <c r="F1276" s="565">
        <v>22</v>
      </c>
      <c r="H1276" s="333">
        <v>0.24</v>
      </c>
      <c r="I1276" s="621">
        <v>0.39</v>
      </c>
      <c r="J1276" s="334">
        <v>0.33</v>
      </c>
    </row>
    <row r="1277" spans="1:10" ht="16.5" thickBot="1" x14ac:dyDescent="0.3">
      <c r="A1277" s="389" t="s">
        <v>31</v>
      </c>
      <c r="B1277" s="387"/>
      <c r="C1277" s="388"/>
      <c r="D1277" s="556"/>
      <c r="E1277" s="556"/>
      <c r="F1277" s="566"/>
    </row>
    <row r="1278" spans="1:10" x14ac:dyDescent="0.25">
      <c r="A1278" s="367"/>
      <c r="B1278" s="368"/>
      <c r="C1278" s="369"/>
      <c r="D1278" s="532"/>
      <c r="E1278" s="532"/>
      <c r="F1278" s="567"/>
    </row>
    <row r="1279" spans="1:10" ht="16.5" thickBot="1" x14ac:dyDescent="0.3">
      <c r="A1279" s="371" t="s">
        <v>44</v>
      </c>
      <c r="B1279" s="372" t="s">
        <v>38</v>
      </c>
      <c r="C1279" s="373"/>
      <c r="D1279" s="528">
        <v>11</v>
      </c>
      <c r="E1279" s="1312">
        <v>21</v>
      </c>
      <c r="F1279" s="581">
        <v>16</v>
      </c>
    </row>
    <row r="1280" spans="1:10" ht="16.5" thickBot="1" x14ac:dyDescent="0.3">
      <c r="A1280" s="371"/>
      <c r="B1280" s="372"/>
      <c r="C1280" s="373"/>
      <c r="D1280" s="1312"/>
      <c r="E1280" s="1312"/>
      <c r="F1280" s="581"/>
      <c r="H1280" s="1521" t="s">
        <v>196</v>
      </c>
      <c r="I1280" s="1522"/>
      <c r="J1280" s="1523"/>
    </row>
    <row r="1281" spans="1:10" ht="16.5" thickBot="1" x14ac:dyDescent="0.3">
      <c r="A1281" s="371" t="s">
        <v>95</v>
      </c>
      <c r="B1281" s="372"/>
      <c r="C1281" s="373"/>
      <c r="D1281" s="1312"/>
      <c r="E1281" s="1312"/>
      <c r="F1281" s="581"/>
      <c r="H1281" s="328" t="s">
        <v>5</v>
      </c>
      <c r="I1281" s="329" t="s">
        <v>6</v>
      </c>
      <c r="J1281" s="1501" t="s">
        <v>287</v>
      </c>
    </row>
    <row r="1282" spans="1:10" x14ac:dyDescent="0.25">
      <c r="A1282" s="497" t="s">
        <v>64</v>
      </c>
      <c r="B1282" s="372" t="s">
        <v>38</v>
      </c>
      <c r="C1282" s="373"/>
      <c r="D1282" s="1312">
        <v>10</v>
      </c>
      <c r="E1282" s="1312">
        <v>20</v>
      </c>
      <c r="F1282" s="563">
        <v>15</v>
      </c>
      <c r="H1282" s="306">
        <v>0.16</v>
      </c>
      <c r="I1282" s="297">
        <v>0.31</v>
      </c>
      <c r="J1282" s="307">
        <v>0.23</v>
      </c>
    </row>
    <row r="1283" spans="1:10" ht="16.5" thickBot="1" x14ac:dyDescent="0.3">
      <c r="A1283" s="1414" t="s">
        <v>65</v>
      </c>
      <c r="B1283" s="383" t="s">
        <v>38</v>
      </c>
      <c r="C1283" s="384"/>
      <c r="D1283" s="591">
        <v>1</v>
      </c>
      <c r="E1283" s="548">
        <v>1</v>
      </c>
      <c r="F1283" s="1194">
        <v>1</v>
      </c>
      <c r="H1283" s="318">
        <v>0.02</v>
      </c>
      <c r="I1283" s="319">
        <v>0.02</v>
      </c>
      <c r="J1283" s="320">
        <v>0.02</v>
      </c>
    </row>
    <row r="1284" spans="1:10" ht="16.5" thickBot="1" x14ac:dyDescent="0.3">
      <c r="A1284" s="451" t="s">
        <v>201</v>
      </c>
      <c r="B1284" s="471"/>
      <c r="C1284" s="472"/>
      <c r="D1284" s="588">
        <v>11</v>
      </c>
      <c r="E1284" s="588">
        <v>21</v>
      </c>
      <c r="F1284" s="589">
        <v>16</v>
      </c>
      <c r="H1284" s="333">
        <v>0.18</v>
      </c>
      <c r="I1284" s="621">
        <v>0.33</v>
      </c>
      <c r="J1284" s="334">
        <v>0.25</v>
      </c>
    </row>
    <row r="1285" spans="1:10" ht="16.5" thickBot="1" x14ac:dyDescent="0.3">
      <c r="A1285" s="430" t="s">
        <v>199</v>
      </c>
      <c r="B1285" s="440"/>
      <c r="C1285" s="441"/>
      <c r="D1285" s="592">
        <v>27</v>
      </c>
      <c r="E1285" s="592">
        <v>48</v>
      </c>
      <c r="F1285" s="565">
        <v>38</v>
      </c>
      <c r="H1285" s="333">
        <v>0.42</v>
      </c>
      <c r="I1285" s="621">
        <v>0.72</v>
      </c>
      <c r="J1285" s="334">
        <v>0.57999999999999996</v>
      </c>
    </row>
    <row r="1286" spans="1:10" x14ac:dyDescent="0.25">
      <c r="A1286" s="367"/>
      <c r="B1286" s="368"/>
      <c r="C1286" s="369"/>
      <c r="D1286" s="532"/>
      <c r="E1286" s="532"/>
      <c r="F1286" s="567"/>
    </row>
    <row r="1287" spans="1:10" x14ac:dyDescent="0.25">
      <c r="A1287" s="371" t="s">
        <v>45</v>
      </c>
      <c r="B1287" s="372" t="s">
        <v>36</v>
      </c>
      <c r="C1287" s="373"/>
      <c r="D1287" s="520">
        <v>36.200000000000003</v>
      </c>
      <c r="E1287" s="520">
        <v>36.200000000000003</v>
      </c>
      <c r="F1287" s="581">
        <v>36.200000000000003</v>
      </c>
      <c r="H1287" s="315"/>
      <c r="I1287" s="315"/>
      <c r="J1287" s="315"/>
    </row>
    <row r="1288" spans="1:10" x14ac:dyDescent="0.25">
      <c r="A1288" s="371"/>
      <c r="B1288" s="372" t="s">
        <v>37</v>
      </c>
      <c r="C1288" s="373"/>
      <c r="D1288" s="520">
        <v>36.200000000000003</v>
      </c>
      <c r="E1288" s="520">
        <v>36.200000000000003</v>
      </c>
      <c r="F1288" s="581">
        <v>36.200000000000003</v>
      </c>
    </row>
    <row r="1289" spans="1:10" x14ac:dyDescent="0.25">
      <c r="A1289" s="371" t="s">
        <v>42</v>
      </c>
      <c r="B1289" s="372" t="s">
        <v>36</v>
      </c>
      <c r="C1289" s="373"/>
      <c r="D1289" s="518">
        <v>10.5</v>
      </c>
      <c r="E1289" s="518">
        <v>10.3</v>
      </c>
      <c r="F1289" s="541">
        <v>10.3</v>
      </c>
    </row>
    <row r="1290" spans="1:10" x14ac:dyDescent="0.25">
      <c r="A1290" s="371"/>
      <c r="B1290" s="372" t="s">
        <v>37</v>
      </c>
      <c r="C1290" s="373"/>
      <c r="D1290" s="518">
        <v>10.6</v>
      </c>
      <c r="E1290" s="518">
        <v>10.4</v>
      </c>
      <c r="F1290" s="541">
        <v>10.3</v>
      </c>
    </row>
    <row r="1291" spans="1:10" ht="16.5" thickBot="1" x14ac:dyDescent="0.3">
      <c r="A1291" s="382"/>
      <c r="B1291" s="383"/>
      <c r="C1291" s="384"/>
      <c r="D1291" s="452"/>
      <c r="E1291" s="481"/>
      <c r="F1291" s="453"/>
    </row>
    <row r="1292" spans="1:10" ht="16.5" thickBot="1" x14ac:dyDescent="0.3">
      <c r="A1292" s="405" t="s">
        <v>238</v>
      </c>
      <c r="B1292" s="446"/>
      <c r="C1292" s="447"/>
      <c r="D1292" s="447"/>
      <c r="E1292" s="447"/>
      <c r="F1292" s="448"/>
    </row>
    <row r="1293" spans="1:10" x14ac:dyDescent="0.25">
      <c r="A1293" s="1380"/>
      <c r="B1293" s="324"/>
      <c r="C1293" s="317"/>
      <c r="D1293" s="327"/>
      <c r="E1293" s="327"/>
      <c r="F1293" s="395"/>
    </row>
    <row r="1294" spans="1:10" ht="16.5" thickBot="1" x14ac:dyDescent="0.3">
      <c r="A1294" s="455" t="s">
        <v>549</v>
      </c>
      <c r="B1294" s="324"/>
      <c r="C1294" s="317"/>
      <c r="D1294" s="327"/>
      <c r="E1294" s="327"/>
      <c r="F1294" s="395"/>
    </row>
    <row r="1295" spans="1:10" ht="15.75" customHeight="1" x14ac:dyDescent="0.25">
      <c r="A1295" s="1524" t="s">
        <v>130</v>
      </c>
      <c r="B1295" s="364" t="s">
        <v>2</v>
      </c>
      <c r="C1295" s="1533" t="s">
        <v>131</v>
      </c>
      <c r="D1295" s="1530" t="s">
        <v>521</v>
      </c>
      <c r="E1295" s="1531"/>
      <c r="F1295" s="1532"/>
    </row>
    <row r="1296" spans="1:10" x14ac:dyDescent="0.25">
      <c r="A1296" s="1525"/>
      <c r="B1296" s="365" t="s">
        <v>3</v>
      </c>
      <c r="C1296" s="1534"/>
      <c r="D1296" s="1528" t="s">
        <v>5</v>
      </c>
      <c r="E1296" s="1528" t="s">
        <v>6</v>
      </c>
      <c r="F1296" s="1526" t="s">
        <v>287</v>
      </c>
      <c r="H1296" s="290"/>
    </row>
    <row r="1297" spans="1:10" ht="16.5" thickBot="1" x14ac:dyDescent="0.3">
      <c r="A1297" s="1539"/>
      <c r="B1297" s="366" t="s">
        <v>4</v>
      </c>
      <c r="C1297" s="1540"/>
      <c r="D1297" s="1529"/>
      <c r="E1297" s="1529"/>
      <c r="F1297" s="1527"/>
    </row>
    <row r="1298" spans="1:10" x14ac:dyDescent="0.25">
      <c r="A1298" s="367"/>
      <c r="B1298" s="368"/>
      <c r="C1298" s="369"/>
      <c r="D1298" s="1301"/>
      <c r="E1298" s="1301"/>
      <c r="F1298" s="400"/>
    </row>
    <row r="1299" spans="1:10" ht="16.5" thickBot="1" x14ac:dyDescent="0.3">
      <c r="A1299" s="371" t="s">
        <v>558</v>
      </c>
      <c r="B1299" s="372" t="s">
        <v>38</v>
      </c>
      <c r="C1299" s="373"/>
      <c r="D1299" s="1310">
        <v>0</v>
      </c>
      <c r="E1299" s="1310">
        <v>0</v>
      </c>
      <c r="F1299" s="581">
        <v>0</v>
      </c>
      <c r="H1299" s="287"/>
      <c r="I1299" s="287"/>
      <c r="J1299" s="287"/>
    </row>
    <row r="1300" spans="1:10" ht="16.5" thickBot="1" x14ac:dyDescent="0.3">
      <c r="A1300" s="371"/>
      <c r="B1300" s="372"/>
      <c r="C1300" s="373"/>
      <c r="D1300" s="1312"/>
      <c r="E1300" s="1310"/>
      <c r="F1300" s="581"/>
      <c r="H1300" s="1521" t="s">
        <v>196</v>
      </c>
      <c r="I1300" s="1522"/>
      <c r="J1300" s="1523"/>
    </row>
    <row r="1301" spans="1:10" ht="16.5" thickBot="1" x14ac:dyDescent="0.3">
      <c r="A1301" s="371" t="s">
        <v>94</v>
      </c>
      <c r="B1301" s="372"/>
      <c r="C1301" s="373"/>
      <c r="D1301" s="1312"/>
      <c r="E1301" s="1310"/>
      <c r="F1301" s="581"/>
      <c r="H1301" s="328" t="s">
        <v>5</v>
      </c>
      <c r="I1301" s="329" t="s">
        <v>6</v>
      </c>
      <c r="J1301" s="1501" t="s">
        <v>287</v>
      </c>
    </row>
    <row r="1302" spans="1:10" x14ac:dyDescent="0.25">
      <c r="A1302" s="497" t="s">
        <v>64</v>
      </c>
      <c r="B1302" s="372" t="s">
        <v>38</v>
      </c>
      <c r="C1302" s="373"/>
      <c r="D1302" s="1310">
        <v>1</v>
      </c>
      <c r="E1302" s="1310">
        <v>1</v>
      </c>
      <c r="F1302" s="563">
        <v>1</v>
      </c>
      <c r="H1302" s="306">
        <v>0.02</v>
      </c>
      <c r="I1302" s="297">
        <v>0.02</v>
      </c>
      <c r="J1302" s="307">
        <v>0.02</v>
      </c>
    </row>
    <row r="1303" spans="1:10" x14ac:dyDescent="0.25">
      <c r="A1303" s="497" t="s">
        <v>65</v>
      </c>
      <c r="B1303" s="372" t="s">
        <v>38</v>
      </c>
      <c r="C1303" s="373"/>
      <c r="D1303" s="528">
        <v>9</v>
      </c>
      <c r="E1303" s="528">
        <v>13</v>
      </c>
      <c r="F1303" s="563">
        <v>14</v>
      </c>
      <c r="H1303" s="308">
        <v>0.14000000000000001</v>
      </c>
      <c r="I1303" s="309">
        <v>0.2</v>
      </c>
      <c r="J1303" s="310">
        <v>0.22</v>
      </c>
    </row>
    <row r="1304" spans="1:10" ht="16.5" thickBot="1" x14ac:dyDescent="0.3">
      <c r="A1304" s="1414" t="s">
        <v>68</v>
      </c>
      <c r="B1304" s="383" t="s">
        <v>38</v>
      </c>
      <c r="C1304" s="384"/>
      <c r="D1304" s="557">
        <v>7</v>
      </c>
      <c r="E1304" s="557">
        <v>9</v>
      </c>
      <c r="F1304" s="1194">
        <v>7</v>
      </c>
      <c r="H1304" s="318">
        <v>0.11</v>
      </c>
      <c r="I1304" s="319">
        <v>0.14000000000000001</v>
      </c>
      <c r="J1304" s="320">
        <v>0.11</v>
      </c>
    </row>
    <row r="1305" spans="1:10" ht="16.5" thickBot="1" x14ac:dyDescent="0.3">
      <c r="A1305" s="430" t="s">
        <v>200</v>
      </c>
      <c r="B1305" s="440"/>
      <c r="C1305" s="441"/>
      <c r="D1305" s="559">
        <v>17</v>
      </c>
      <c r="E1305" s="559">
        <v>23</v>
      </c>
      <c r="F1305" s="565">
        <v>22</v>
      </c>
      <c r="H1305" s="333">
        <v>0.27</v>
      </c>
      <c r="I1305" s="621">
        <v>0.36</v>
      </c>
      <c r="J1305" s="334">
        <v>0.35</v>
      </c>
    </row>
    <row r="1306" spans="1:10" ht="16.5" thickBot="1" x14ac:dyDescent="0.3">
      <c r="A1306" s="389" t="s">
        <v>31</v>
      </c>
      <c r="B1306" s="387"/>
      <c r="C1306" s="388"/>
      <c r="D1306" s="585"/>
      <c r="E1306" s="585"/>
      <c r="F1306" s="593"/>
    </row>
    <row r="1307" spans="1:10" x14ac:dyDescent="0.25">
      <c r="A1307" s="377"/>
      <c r="B1307" s="378"/>
      <c r="C1307" s="379"/>
      <c r="D1307" s="555"/>
      <c r="E1307" s="555"/>
      <c r="F1307" s="575"/>
    </row>
    <row r="1308" spans="1:10" ht="16.5" thickBot="1" x14ac:dyDescent="0.3">
      <c r="A1308" s="371" t="s">
        <v>47</v>
      </c>
      <c r="B1308" s="372" t="s">
        <v>38</v>
      </c>
      <c r="C1308" s="373"/>
      <c r="D1308" s="1312">
        <v>23</v>
      </c>
      <c r="E1308" s="1310">
        <v>31</v>
      </c>
      <c r="F1308" s="563">
        <v>29</v>
      </c>
      <c r="H1308" s="287"/>
      <c r="I1308" s="287"/>
      <c r="J1308" s="287"/>
    </row>
    <row r="1309" spans="1:10" ht="16.5" thickBot="1" x14ac:dyDescent="0.3">
      <c r="A1309" s="371"/>
      <c r="B1309" s="372"/>
      <c r="C1309" s="373"/>
      <c r="D1309" s="1312"/>
      <c r="E1309" s="1310"/>
      <c r="F1309" s="563"/>
      <c r="H1309" s="1521" t="s">
        <v>196</v>
      </c>
      <c r="I1309" s="1522"/>
      <c r="J1309" s="1523"/>
    </row>
    <row r="1310" spans="1:10" ht="16.5" thickBot="1" x14ac:dyDescent="0.3">
      <c r="A1310" s="371" t="s">
        <v>95</v>
      </c>
      <c r="B1310" s="372"/>
      <c r="C1310" s="373"/>
      <c r="D1310" s="1312"/>
      <c r="E1310" s="1310"/>
      <c r="F1310" s="563"/>
      <c r="H1310" s="328" t="s">
        <v>5</v>
      </c>
      <c r="I1310" s="329" t="s">
        <v>6</v>
      </c>
      <c r="J1310" s="1501" t="s">
        <v>287</v>
      </c>
    </row>
    <row r="1311" spans="1:10" x14ac:dyDescent="0.25">
      <c r="A1311" s="497" t="s">
        <v>66</v>
      </c>
      <c r="B1311" s="372" t="s">
        <v>38</v>
      </c>
      <c r="C1311" s="373"/>
      <c r="D1311" s="528">
        <v>5</v>
      </c>
      <c r="E1311" s="528">
        <v>6</v>
      </c>
      <c r="F1311" s="563">
        <v>6</v>
      </c>
      <c r="H1311" s="306">
        <v>0.08</v>
      </c>
      <c r="I1311" s="297">
        <v>0.09</v>
      </c>
      <c r="J1311" s="307">
        <v>0.09</v>
      </c>
    </row>
    <row r="1312" spans="1:10" ht="16.5" thickBot="1" x14ac:dyDescent="0.3">
      <c r="A1312" s="497" t="s">
        <v>63</v>
      </c>
      <c r="B1312" s="372" t="s">
        <v>38</v>
      </c>
      <c r="C1312" s="373"/>
      <c r="D1312" s="528">
        <v>1</v>
      </c>
      <c r="E1312" s="528">
        <v>2</v>
      </c>
      <c r="F1312" s="563">
        <v>1</v>
      </c>
      <c r="H1312" s="318">
        <v>0.02</v>
      </c>
      <c r="I1312" s="319">
        <v>0.03</v>
      </c>
      <c r="J1312" s="320">
        <v>0.02</v>
      </c>
    </row>
    <row r="1313" spans="1:11" ht="16.5" thickBot="1" x14ac:dyDescent="0.3">
      <c r="A1313" s="451" t="s">
        <v>201</v>
      </c>
      <c r="B1313" s="471"/>
      <c r="C1313" s="472"/>
      <c r="D1313" s="588">
        <v>6</v>
      </c>
      <c r="E1313" s="588">
        <v>8</v>
      </c>
      <c r="F1313" s="589">
        <v>7</v>
      </c>
      <c r="H1313" s="333">
        <v>0.1</v>
      </c>
      <c r="I1313" s="621">
        <v>0.12</v>
      </c>
      <c r="J1313" s="334">
        <v>0.11</v>
      </c>
    </row>
    <row r="1314" spans="1:11" ht="16.5" thickBot="1" x14ac:dyDescent="0.3">
      <c r="A1314" s="430" t="s">
        <v>199</v>
      </c>
      <c r="B1314" s="440"/>
      <c r="C1314" s="441"/>
      <c r="D1314" s="559">
        <v>23</v>
      </c>
      <c r="E1314" s="559">
        <v>31</v>
      </c>
      <c r="F1314" s="565">
        <v>29</v>
      </c>
      <c r="H1314" s="333">
        <v>0.37</v>
      </c>
      <c r="I1314" s="621">
        <v>0.48</v>
      </c>
      <c r="J1314" s="334">
        <v>0.46</v>
      </c>
    </row>
    <row r="1315" spans="1:11" x14ac:dyDescent="0.25">
      <c r="A1315" s="367"/>
      <c r="B1315" s="368"/>
      <c r="C1315" s="369"/>
      <c r="D1315" s="532"/>
      <c r="E1315" s="532"/>
      <c r="F1315" s="567"/>
    </row>
    <row r="1316" spans="1:11" x14ac:dyDescent="0.25">
      <c r="A1316" s="371" t="s">
        <v>40</v>
      </c>
      <c r="B1316" s="372" t="s">
        <v>36</v>
      </c>
      <c r="C1316" s="392"/>
      <c r="D1316" s="520">
        <v>36.200000000000003</v>
      </c>
      <c r="E1316" s="520">
        <v>36.299999999999997</v>
      </c>
      <c r="F1316" s="581">
        <v>36.200000000000003</v>
      </c>
      <c r="H1316" s="1403"/>
      <c r="I1316" s="1403"/>
      <c r="J1316" s="1403"/>
      <c r="K1316" s="113"/>
    </row>
    <row r="1317" spans="1:11" x14ac:dyDescent="0.25">
      <c r="A1317" s="371"/>
      <c r="B1317" s="372" t="s">
        <v>37</v>
      </c>
      <c r="C1317" s="392"/>
      <c r="D1317" s="520">
        <v>36.200000000000003</v>
      </c>
      <c r="E1317" s="520">
        <v>36.299999999999997</v>
      </c>
      <c r="F1317" s="581">
        <v>36.200000000000003</v>
      </c>
    </row>
    <row r="1318" spans="1:11" x14ac:dyDescent="0.25">
      <c r="A1318" s="371" t="s">
        <v>42</v>
      </c>
      <c r="B1318" s="372" t="s">
        <v>36</v>
      </c>
      <c r="C1318" s="392"/>
      <c r="D1318" s="518">
        <v>10.199999999999999</v>
      </c>
      <c r="E1318" s="518">
        <v>10.3</v>
      </c>
      <c r="F1318" s="541">
        <v>10.199999999999999</v>
      </c>
    </row>
    <row r="1319" spans="1:11" x14ac:dyDescent="0.25">
      <c r="A1319" s="371"/>
      <c r="B1319" s="372" t="s">
        <v>37</v>
      </c>
      <c r="C1319" s="392"/>
      <c r="D1319" s="518">
        <v>10.199999999999999</v>
      </c>
      <c r="E1319" s="518">
        <v>10.3</v>
      </c>
      <c r="F1319" s="541">
        <v>10.199999999999999</v>
      </c>
    </row>
    <row r="1320" spans="1:11" ht="16.5" thickBot="1" x14ac:dyDescent="0.3">
      <c r="A1320" s="382"/>
      <c r="B1320" s="383"/>
      <c r="C1320" s="386"/>
      <c r="D1320" s="1302"/>
      <c r="E1320" s="1302"/>
      <c r="F1320" s="480"/>
    </row>
    <row r="1321" spans="1:11" ht="16.5" thickBot="1" x14ac:dyDescent="0.3">
      <c r="A1321" s="405" t="s">
        <v>238</v>
      </c>
      <c r="B1321" s="446"/>
      <c r="C1321" s="447"/>
      <c r="D1321" s="447"/>
      <c r="E1321" s="447"/>
      <c r="F1321" s="448"/>
    </row>
    <row r="1322" spans="1:11" x14ac:dyDescent="0.25">
      <c r="A1322" s="1380"/>
      <c r="B1322" s="410"/>
      <c r="C1322" s="411"/>
      <c r="D1322" s="412"/>
      <c r="E1322" s="412"/>
      <c r="F1322" s="413"/>
    </row>
    <row r="1323" spans="1:11" ht="16.5" thickBot="1" x14ac:dyDescent="0.3">
      <c r="A1323" s="455" t="s">
        <v>550</v>
      </c>
      <c r="B1323" s="414"/>
      <c r="C1323" s="667"/>
      <c r="D1323" s="668"/>
      <c r="E1323" s="668"/>
      <c r="F1323" s="669"/>
    </row>
    <row r="1324" spans="1:11" ht="15.75" customHeight="1" x14ac:dyDescent="0.25">
      <c r="A1324" s="1541" t="s">
        <v>130</v>
      </c>
      <c r="B1324" s="415" t="s">
        <v>2</v>
      </c>
      <c r="C1324" s="1533" t="s">
        <v>131</v>
      </c>
      <c r="D1324" s="1530" t="s">
        <v>521</v>
      </c>
      <c r="E1324" s="1531"/>
      <c r="F1324" s="1532"/>
    </row>
    <row r="1325" spans="1:11" x14ac:dyDescent="0.25">
      <c r="A1325" s="1542"/>
      <c r="B1325" s="416" t="s">
        <v>3</v>
      </c>
      <c r="C1325" s="1534"/>
      <c r="D1325" s="1528" t="s">
        <v>5</v>
      </c>
      <c r="E1325" s="1528" t="s">
        <v>6</v>
      </c>
      <c r="F1325" s="1526" t="s">
        <v>287</v>
      </c>
      <c r="H1325" s="290"/>
      <c r="I1325" s="290"/>
      <c r="J1325" s="290"/>
    </row>
    <row r="1326" spans="1:11" ht="16.5" thickBot="1" x14ac:dyDescent="0.3">
      <c r="A1326" s="1543"/>
      <c r="B1326" s="1303" t="s">
        <v>4</v>
      </c>
      <c r="C1326" s="1540"/>
      <c r="D1326" s="1529"/>
      <c r="E1326" s="1529"/>
      <c r="F1326" s="1527"/>
      <c r="H1326" s="361"/>
      <c r="I1326" s="290"/>
      <c r="J1326" s="290"/>
    </row>
    <row r="1327" spans="1:11" x14ac:dyDescent="0.25">
      <c r="A1327" s="1497" t="s">
        <v>443</v>
      </c>
      <c r="B1327" s="396"/>
      <c r="C1327" s="1499"/>
      <c r="D1327" s="1192">
        <v>3</v>
      </c>
      <c r="E1327" s="1192">
        <v>5</v>
      </c>
      <c r="F1327" s="1401">
        <v>4</v>
      </c>
      <c r="H1327" s="281"/>
      <c r="I1327" s="281"/>
      <c r="J1327" s="281"/>
    </row>
    <row r="1328" spans="1:11" x14ac:dyDescent="0.25">
      <c r="A1328" s="1498" t="s">
        <v>444</v>
      </c>
      <c r="B1328" s="365"/>
      <c r="C1328" s="1495"/>
      <c r="D1328" s="1193">
        <v>4</v>
      </c>
      <c r="E1328" s="1193">
        <v>7</v>
      </c>
      <c r="F1328" s="1402">
        <v>5</v>
      </c>
      <c r="H1328" s="281"/>
      <c r="I1328" s="281"/>
      <c r="J1328" s="281"/>
    </row>
    <row r="1329" spans="1:10" x14ac:dyDescent="0.25">
      <c r="A1329" s="371"/>
      <c r="B1329" s="372"/>
      <c r="C1329" s="373"/>
      <c r="D1329" s="1310"/>
      <c r="E1329" s="1310"/>
      <c r="F1329" s="581"/>
      <c r="H1329" s="780"/>
      <c r="I1329" s="780"/>
      <c r="J1329" s="780"/>
    </row>
    <row r="1330" spans="1:10" ht="16.5" thickBot="1" x14ac:dyDescent="0.3">
      <c r="A1330" s="371" t="s">
        <v>43</v>
      </c>
      <c r="B1330" s="372" t="s">
        <v>38</v>
      </c>
      <c r="C1330" s="373"/>
      <c r="D1330" s="1312">
        <v>28</v>
      </c>
      <c r="E1330" s="1312">
        <v>47</v>
      </c>
      <c r="F1330" s="581">
        <v>36</v>
      </c>
      <c r="H1330" s="287"/>
      <c r="I1330" s="287"/>
      <c r="J1330" s="287"/>
    </row>
    <row r="1331" spans="1:10" ht="16.5" thickBot="1" x14ac:dyDescent="0.3">
      <c r="A1331" s="371"/>
      <c r="B1331" s="372"/>
      <c r="C1331" s="373"/>
      <c r="D1331" s="1312"/>
      <c r="E1331" s="1312"/>
      <c r="F1331" s="581"/>
      <c r="H1331" s="1521" t="s">
        <v>196</v>
      </c>
      <c r="I1331" s="1522"/>
      <c r="J1331" s="1523"/>
    </row>
    <row r="1332" spans="1:10" ht="16.5" thickBot="1" x14ac:dyDescent="0.3">
      <c r="A1332" s="371" t="s">
        <v>94</v>
      </c>
      <c r="B1332" s="372"/>
      <c r="C1332" s="373"/>
      <c r="D1332" s="1312"/>
      <c r="E1332" s="1312"/>
      <c r="F1332" s="581"/>
      <c r="H1332" s="328" t="s">
        <v>5</v>
      </c>
      <c r="I1332" s="329" t="s">
        <v>6</v>
      </c>
      <c r="J1332" s="1501" t="s">
        <v>287</v>
      </c>
    </row>
    <row r="1333" spans="1:10" x14ac:dyDescent="0.25">
      <c r="A1333" s="497" t="s">
        <v>68</v>
      </c>
      <c r="B1333" s="372" t="s">
        <v>38</v>
      </c>
      <c r="C1333" s="373"/>
      <c r="D1333" s="528">
        <v>2</v>
      </c>
      <c r="E1333" s="528">
        <v>3</v>
      </c>
      <c r="F1333" s="581">
        <v>2</v>
      </c>
      <c r="H1333" s="306">
        <v>0.03</v>
      </c>
      <c r="I1333" s="297">
        <v>0.05</v>
      </c>
      <c r="J1333" s="307">
        <v>0.03</v>
      </c>
    </row>
    <row r="1334" spans="1:10" ht="16.5" thickBot="1" x14ac:dyDescent="0.3">
      <c r="A1334" s="497" t="s">
        <v>69</v>
      </c>
      <c r="B1334" s="372" t="s">
        <v>38</v>
      </c>
      <c r="C1334" s="373"/>
      <c r="D1334" s="528">
        <v>7</v>
      </c>
      <c r="E1334" s="528">
        <v>12</v>
      </c>
      <c r="F1334" s="581">
        <v>9</v>
      </c>
      <c r="H1334" s="318">
        <v>0.11</v>
      </c>
      <c r="I1334" s="319">
        <v>0.19</v>
      </c>
      <c r="J1334" s="320">
        <v>0.14000000000000001</v>
      </c>
    </row>
    <row r="1335" spans="1:10" ht="16.5" thickBot="1" x14ac:dyDescent="0.3">
      <c r="A1335" s="430" t="s">
        <v>200</v>
      </c>
      <c r="B1335" s="434"/>
      <c r="C1335" s="435"/>
      <c r="D1335" s="559">
        <v>9</v>
      </c>
      <c r="E1335" s="559">
        <v>15</v>
      </c>
      <c r="F1335" s="565">
        <v>11</v>
      </c>
      <c r="H1335" s="333">
        <v>0.14000000000000001</v>
      </c>
      <c r="I1335" s="621">
        <v>0.24</v>
      </c>
      <c r="J1335" s="334">
        <v>0.17</v>
      </c>
    </row>
    <row r="1336" spans="1:10" ht="16.5" thickBot="1" x14ac:dyDescent="0.3">
      <c r="A1336" s="389" t="s">
        <v>31</v>
      </c>
      <c r="B1336" s="387"/>
      <c r="C1336" s="388"/>
      <c r="D1336" s="585"/>
      <c r="E1336" s="585"/>
      <c r="F1336" s="593"/>
    </row>
    <row r="1337" spans="1:10" x14ac:dyDescent="0.25">
      <c r="A1337" s="377"/>
      <c r="B1337" s="378"/>
      <c r="C1337" s="379"/>
      <c r="D1337" s="555"/>
      <c r="E1337" s="555"/>
      <c r="F1337" s="575"/>
    </row>
    <row r="1338" spans="1:10" ht="16.5" thickBot="1" x14ac:dyDescent="0.3">
      <c r="A1338" s="371" t="s">
        <v>557</v>
      </c>
      <c r="B1338" s="372" t="s">
        <v>38</v>
      </c>
      <c r="C1338" s="373"/>
      <c r="D1338" s="1312">
        <v>0</v>
      </c>
      <c r="E1338" s="1312">
        <v>0</v>
      </c>
      <c r="F1338" s="581">
        <v>0</v>
      </c>
      <c r="H1338" s="287"/>
      <c r="I1338" s="287"/>
      <c r="J1338" s="287"/>
    </row>
    <row r="1339" spans="1:10" ht="16.5" thickBot="1" x14ac:dyDescent="0.3">
      <c r="A1339" s="371"/>
      <c r="B1339" s="372"/>
      <c r="C1339" s="373"/>
      <c r="D1339" s="1312"/>
      <c r="E1339" s="1312"/>
      <c r="F1339" s="581"/>
      <c r="H1339" s="1521" t="s">
        <v>196</v>
      </c>
      <c r="I1339" s="1522"/>
      <c r="J1339" s="1523"/>
    </row>
    <row r="1340" spans="1:10" ht="16.5" thickBot="1" x14ac:dyDescent="0.3">
      <c r="A1340" s="371" t="s">
        <v>95</v>
      </c>
      <c r="B1340" s="372"/>
      <c r="C1340" s="373"/>
      <c r="D1340" s="1312"/>
      <c r="E1340" s="1312"/>
      <c r="F1340" s="581"/>
      <c r="H1340" s="328" t="s">
        <v>5</v>
      </c>
      <c r="I1340" s="329" t="s">
        <v>6</v>
      </c>
      <c r="J1340" s="1501" t="s">
        <v>287</v>
      </c>
    </row>
    <row r="1341" spans="1:10" x14ac:dyDescent="0.25">
      <c r="A1341" s="497" t="s">
        <v>64</v>
      </c>
      <c r="B1341" s="372" t="s">
        <v>38</v>
      </c>
      <c r="C1341" s="373"/>
      <c r="D1341" s="528">
        <v>3</v>
      </c>
      <c r="E1341" s="528">
        <v>6</v>
      </c>
      <c r="F1341" s="581">
        <v>4</v>
      </c>
      <c r="H1341" s="306">
        <v>0.05</v>
      </c>
      <c r="I1341" s="297">
        <v>0.09</v>
      </c>
      <c r="J1341" s="307">
        <v>0.06</v>
      </c>
    </row>
    <row r="1342" spans="1:10" x14ac:dyDescent="0.25">
      <c r="A1342" s="497" t="s">
        <v>65</v>
      </c>
      <c r="B1342" s="372" t="s">
        <v>38</v>
      </c>
      <c r="C1342" s="373"/>
      <c r="D1342" s="528">
        <v>3</v>
      </c>
      <c r="E1342" s="528">
        <v>4</v>
      </c>
      <c r="F1342" s="581">
        <v>3</v>
      </c>
      <c r="H1342" s="308">
        <v>0.05</v>
      </c>
      <c r="I1342" s="309">
        <v>0.06</v>
      </c>
      <c r="J1342" s="310">
        <v>0.05</v>
      </c>
    </row>
    <row r="1343" spans="1:10" x14ac:dyDescent="0.25">
      <c r="A1343" s="497" t="s">
        <v>66</v>
      </c>
      <c r="B1343" s="372" t="s">
        <v>38</v>
      </c>
      <c r="C1343" s="373"/>
      <c r="D1343" s="528">
        <v>2</v>
      </c>
      <c r="E1343" s="528">
        <v>2</v>
      </c>
      <c r="F1343" s="581">
        <v>2</v>
      </c>
      <c r="H1343" s="308">
        <v>0.03</v>
      </c>
      <c r="I1343" s="309">
        <v>0.03</v>
      </c>
      <c r="J1343" s="310">
        <v>0.03</v>
      </c>
    </row>
    <row r="1344" spans="1:10" ht="16.5" thickBot="1" x14ac:dyDescent="0.3">
      <c r="A1344" s="497" t="s">
        <v>63</v>
      </c>
      <c r="B1344" s="372" t="s">
        <v>38</v>
      </c>
      <c r="C1344" s="373"/>
      <c r="D1344" s="528">
        <v>11</v>
      </c>
      <c r="E1344" s="528">
        <v>20</v>
      </c>
      <c r="F1344" s="581">
        <v>16</v>
      </c>
      <c r="H1344" s="318">
        <v>0.17</v>
      </c>
      <c r="I1344" s="319">
        <v>0.31</v>
      </c>
      <c r="J1344" s="320">
        <v>0.25</v>
      </c>
    </row>
    <row r="1345" spans="1:10" ht="16.5" thickBot="1" x14ac:dyDescent="0.3">
      <c r="A1345" s="430" t="s">
        <v>201</v>
      </c>
      <c r="B1345" s="440"/>
      <c r="C1345" s="441"/>
      <c r="D1345" s="559">
        <v>19</v>
      </c>
      <c r="E1345" s="559">
        <v>32</v>
      </c>
      <c r="F1345" s="565">
        <v>25</v>
      </c>
      <c r="H1345" s="333">
        <v>0.3</v>
      </c>
      <c r="I1345" s="621">
        <v>0.49</v>
      </c>
      <c r="J1345" s="334">
        <v>0.39</v>
      </c>
    </row>
    <row r="1346" spans="1:10" ht="16.5" thickBot="1" x14ac:dyDescent="0.3">
      <c r="A1346" s="430" t="s">
        <v>199</v>
      </c>
      <c r="B1346" s="440"/>
      <c r="C1346" s="441"/>
      <c r="D1346" s="559">
        <v>28</v>
      </c>
      <c r="E1346" s="559">
        <v>47</v>
      </c>
      <c r="F1346" s="565">
        <v>36</v>
      </c>
      <c r="H1346" s="333">
        <v>0.44</v>
      </c>
      <c r="I1346" s="621">
        <v>0.73</v>
      </c>
      <c r="J1346" s="334">
        <v>0.56000000000000005</v>
      </c>
    </row>
    <row r="1347" spans="1:10" x14ac:dyDescent="0.25">
      <c r="A1347" s="367"/>
      <c r="B1347" s="368"/>
      <c r="C1347" s="369"/>
      <c r="D1347" s="532"/>
      <c r="E1347" s="532"/>
      <c r="F1347" s="567"/>
    </row>
    <row r="1348" spans="1:10" x14ac:dyDescent="0.25">
      <c r="A1348" s="371" t="s">
        <v>40</v>
      </c>
      <c r="B1348" s="372" t="s">
        <v>36</v>
      </c>
      <c r="C1348" s="373"/>
      <c r="D1348" s="520">
        <v>36.4</v>
      </c>
      <c r="E1348" s="520">
        <v>36.4</v>
      </c>
      <c r="F1348" s="581">
        <v>36.4</v>
      </c>
      <c r="H1348" s="1403"/>
      <c r="I1348" s="1403"/>
      <c r="J1348" s="1403"/>
    </row>
    <row r="1349" spans="1:10" x14ac:dyDescent="0.25">
      <c r="A1349" s="371"/>
      <c r="B1349" s="372" t="s">
        <v>37</v>
      </c>
      <c r="C1349" s="373"/>
      <c r="D1349" s="520">
        <v>36.4</v>
      </c>
      <c r="E1349" s="520">
        <v>36.4</v>
      </c>
      <c r="F1349" s="581">
        <v>36.4</v>
      </c>
      <c r="H1349" s="361"/>
      <c r="I1349" s="361"/>
      <c r="J1349" s="361"/>
    </row>
    <row r="1350" spans="1:10" x14ac:dyDescent="0.25">
      <c r="A1350" s="371" t="s">
        <v>42</v>
      </c>
      <c r="B1350" s="372" t="s">
        <v>36</v>
      </c>
      <c r="C1350" s="373"/>
      <c r="D1350" s="518">
        <v>10.5</v>
      </c>
      <c r="E1350" s="518">
        <v>10.5</v>
      </c>
      <c r="F1350" s="541">
        <v>10.5</v>
      </c>
    </row>
    <row r="1351" spans="1:10" x14ac:dyDescent="0.25">
      <c r="A1351" s="371"/>
      <c r="B1351" s="372" t="s">
        <v>37</v>
      </c>
      <c r="C1351" s="373"/>
      <c r="D1351" s="518">
        <v>10.4</v>
      </c>
      <c r="E1351" s="518">
        <v>10.4</v>
      </c>
      <c r="F1351" s="541">
        <v>10.4</v>
      </c>
    </row>
    <row r="1352" spans="1:10" ht="16.5" thickBot="1" x14ac:dyDescent="0.3">
      <c r="A1352" s="382"/>
      <c r="B1352" s="383"/>
      <c r="C1352" s="384"/>
      <c r="D1352" s="423"/>
      <c r="E1352" s="423"/>
      <c r="F1352" s="424"/>
    </row>
    <row r="1353" spans="1:10" ht="16.5" thickBot="1" x14ac:dyDescent="0.3">
      <c r="A1353" s="405" t="s">
        <v>238</v>
      </c>
      <c r="B1353" s="446"/>
      <c r="C1353" s="447"/>
      <c r="D1353" s="447"/>
      <c r="E1353" s="447"/>
      <c r="F1353" s="448"/>
    </row>
    <row r="1354" spans="1:10" x14ac:dyDescent="0.25">
      <c r="A1354" s="1380"/>
      <c r="B1354" s="324"/>
      <c r="C1354" s="317"/>
      <c r="D1354" s="327"/>
      <c r="E1354" s="327"/>
      <c r="F1354" s="395"/>
    </row>
    <row r="1355" spans="1:10" ht="16.5" thickBot="1" x14ac:dyDescent="0.3">
      <c r="A1355" s="455" t="s">
        <v>551</v>
      </c>
      <c r="B1355" s="324"/>
      <c r="C1355" s="317"/>
      <c r="D1355" s="327"/>
      <c r="E1355" s="327"/>
      <c r="F1355" s="395"/>
    </row>
    <row r="1356" spans="1:10" ht="15.75" customHeight="1" x14ac:dyDescent="0.25">
      <c r="A1356" s="1524" t="s">
        <v>130</v>
      </c>
      <c r="B1356" s="364" t="s">
        <v>2</v>
      </c>
      <c r="C1356" s="1533" t="s">
        <v>131</v>
      </c>
      <c r="D1356" s="1530" t="s">
        <v>521</v>
      </c>
      <c r="E1356" s="1531"/>
      <c r="F1356" s="1532"/>
    </row>
    <row r="1357" spans="1:10" x14ac:dyDescent="0.25">
      <c r="A1357" s="1525"/>
      <c r="B1357" s="365" t="s">
        <v>3</v>
      </c>
      <c r="C1357" s="1534"/>
      <c r="D1357" s="1528" t="s">
        <v>5</v>
      </c>
      <c r="E1357" s="1528" t="s">
        <v>6</v>
      </c>
      <c r="F1357" s="1526" t="s">
        <v>287</v>
      </c>
    </row>
    <row r="1358" spans="1:10" ht="16.5" thickBot="1" x14ac:dyDescent="0.3">
      <c r="A1358" s="1539"/>
      <c r="B1358" s="366" t="s">
        <v>4</v>
      </c>
      <c r="C1358" s="1540"/>
      <c r="D1358" s="1529"/>
      <c r="E1358" s="1529"/>
      <c r="F1358" s="1527"/>
    </row>
    <row r="1359" spans="1:10" x14ac:dyDescent="0.25">
      <c r="A1359" s="1497" t="s">
        <v>445</v>
      </c>
      <c r="B1359" s="396" t="s">
        <v>38</v>
      </c>
      <c r="C1359" s="1499"/>
      <c r="D1359" s="1192">
        <v>4</v>
      </c>
      <c r="E1359" s="1192">
        <v>6</v>
      </c>
      <c r="F1359" s="1401">
        <v>5</v>
      </c>
      <c r="H1359" s="287"/>
      <c r="I1359" s="287"/>
      <c r="J1359" s="287"/>
    </row>
    <row r="1360" spans="1:10" x14ac:dyDescent="0.25">
      <c r="A1360" s="1494" t="s">
        <v>446</v>
      </c>
      <c r="B1360" s="365" t="s">
        <v>38</v>
      </c>
      <c r="C1360" s="1495"/>
      <c r="D1360" s="1193">
        <v>1.5</v>
      </c>
      <c r="E1360" s="1193">
        <v>2.6</v>
      </c>
      <c r="F1360" s="1402">
        <v>3</v>
      </c>
      <c r="H1360" s="287"/>
      <c r="I1360" s="287"/>
      <c r="J1360" s="287"/>
    </row>
    <row r="1361" spans="1:10" x14ac:dyDescent="0.25">
      <c r="A1361" s="371"/>
      <c r="B1361" s="372"/>
      <c r="C1361" s="373"/>
      <c r="D1361" s="1312"/>
      <c r="E1361" s="1312"/>
      <c r="F1361" s="581"/>
      <c r="H1361" s="1403"/>
      <c r="I1361" s="1403"/>
      <c r="J1361" s="1403"/>
    </row>
    <row r="1362" spans="1:10" ht="16.5" thickBot="1" x14ac:dyDescent="0.3">
      <c r="A1362" s="371" t="s">
        <v>182</v>
      </c>
      <c r="B1362" s="372" t="s">
        <v>38</v>
      </c>
      <c r="C1362" s="373"/>
      <c r="D1362" s="1312">
        <v>12</v>
      </c>
      <c r="E1362" s="1312">
        <v>17</v>
      </c>
      <c r="F1362" s="581">
        <v>16</v>
      </c>
      <c r="H1362" s="287"/>
      <c r="I1362" s="287"/>
      <c r="J1362" s="287"/>
    </row>
    <row r="1363" spans="1:10" ht="16.5" thickBot="1" x14ac:dyDescent="0.3">
      <c r="A1363" s="371"/>
      <c r="B1363" s="372"/>
      <c r="C1363" s="373"/>
      <c r="D1363" s="520"/>
      <c r="E1363" s="1312"/>
      <c r="F1363" s="581"/>
      <c r="H1363" s="1521" t="s">
        <v>196</v>
      </c>
      <c r="I1363" s="1522"/>
      <c r="J1363" s="1523"/>
    </row>
    <row r="1364" spans="1:10" ht="16.5" thickBot="1" x14ac:dyDescent="0.3">
      <c r="A1364" s="371" t="s">
        <v>94</v>
      </c>
      <c r="B1364" s="372"/>
      <c r="C1364" s="373"/>
      <c r="D1364" s="520"/>
      <c r="E1364" s="1312"/>
      <c r="F1364" s="581"/>
      <c r="H1364" s="328" t="s">
        <v>5</v>
      </c>
      <c r="I1364" s="329" t="s">
        <v>6</v>
      </c>
      <c r="J1364" s="1501" t="s">
        <v>287</v>
      </c>
    </row>
    <row r="1365" spans="1:10" x14ac:dyDescent="0.25">
      <c r="A1365" s="497" t="s">
        <v>64</v>
      </c>
      <c r="B1365" s="372" t="s">
        <v>38</v>
      </c>
      <c r="C1365" s="373"/>
      <c r="D1365" s="1312">
        <v>5</v>
      </c>
      <c r="E1365" s="1312">
        <v>6</v>
      </c>
      <c r="F1365" s="581">
        <v>4</v>
      </c>
      <c r="H1365" s="306">
        <v>0.08</v>
      </c>
      <c r="I1365" s="297">
        <v>0.09</v>
      </c>
      <c r="J1365" s="307">
        <v>0.06</v>
      </c>
    </row>
    <row r="1366" spans="1:10" x14ac:dyDescent="0.25">
      <c r="A1366" s="497" t="s">
        <v>65</v>
      </c>
      <c r="B1366" s="372" t="s">
        <v>38</v>
      </c>
      <c r="C1366" s="373"/>
      <c r="D1366" s="1312">
        <v>5</v>
      </c>
      <c r="E1366" s="1312">
        <v>9</v>
      </c>
      <c r="F1366" s="581">
        <v>7</v>
      </c>
      <c r="H1366" s="308">
        <v>0.08</v>
      </c>
      <c r="I1366" s="309">
        <v>0.14000000000000001</v>
      </c>
      <c r="J1366" s="310">
        <v>0.11</v>
      </c>
    </row>
    <row r="1367" spans="1:10" ht="16.5" thickBot="1" x14ac:dyDescent="0.3">
      <c r="A1367" s="497" t="s">
        <v>66</v>
      </c>
      <c r="B1367" s="372" t="s">
        <v>38</v>
      </c>
      <c r="C1367" s="373"/>
      <c r="D1367" s="1312">
        <v>2</v>
      </c>
      <c r="E1367" s="1312">
        <v>3</v>
      </c>
      <c r="F1367" s="581">
        <v>6</v>
      </c>
      <c r="H1367" s="318">
        <v>0.03</v>
      </c>
      <c r="I1367" s="319">
        <v>0.05</v>
      </c>
      <c r="J1367" s="320">
        <v>0.09</v>
      </c>
    </row>
    <row r="1368" spans="1:10" ht="16.5" thickBot="1" x14ac:dyDescent="0.3">
      <c r="A1368" s="430" t="s">
        <v>200</v>
      </c>
      <c r="B1368" s="434"/>
      <c r="C1368" s="435"/>
      <c r="D1368" s="559">
        <v>12</v>
      </c>
      <c r="E1368" s="559">
        <v>18</v>
      </c>
      <c r="F1368" s="565">
        <v>17</v>
      </c>
      <c r="H1368" s="333">
        <v>0.19</v>
      </c>
      <c r="I1368" s="621">
        <v>0.28000000000000003</v>
      </c>
      <c r="J1368" s="334">
        <v>0.26</v>
      </c>
    </row>
    <row r="1369" spans="1:10" ht="16.5" thickBot="1" x14ac:dyDescent="0.3">
      <c r="A1369" s="389" t="s">
        <v>31</v>
      </c>
      <c r="B1369" s="450"/>
      <c r="C1369" s="454"/>
      <c r="D1369" s="556"/>
      <c r="E1369" s="556"/>
      <c r="F1369" s="566"/>
    </row>
    <row r="1370" spans="1:10" x14ac:dyDescent="0.25">
      <c r="A1370" s="377"/>
      <c r="B1370" s="378"/>
      <c r="C1370" s="379"/>
      <c r="D1370" s="555"/>
      <c r="E1370" s="555"/>
      <c r="F1370" s="575"/>
    </row>
    <row r="1371" spans="1:10" ht="16.5" thickBot="1" x14ac:dyDescent="0.3">
      <c r="A1371" s="371" t="s">
        <v>183</v>
      </c>
      <c r="B1371" s="372" t="s">
        <v>38</v>
      </c>
      <c r="C1371" s="373"/>
      <c r="D1371" s="1312">
        <v>6</v>
      </c>
      <c r="E1371" s="1312">
        <v>11</v>
      </c>
      <c r="F1371" s="581">
        <v>11</v>
      </c>
      <c r="H1371" s="281"/>
      <c r="I1371" s="281"/>
      <c r="J1371" s="281"/>
    </row>
    <row r="1372" spans="1:10" ht="16.5" thickBot="1" x14ac:dyDescent="0.3">
      <c r="A1372" s="371"/>
      <c r="B1372" s="372"/>
      <c r="C1372" s="373"/>
      <c r="D1372" s="1312"/>
      <c r="E1372" s="1312"/>
      <c r="F1372" s="581"/>
      <c r="H1372" s="1521" t="s">
        <v>196</v>
      </c>
      <c r="I1372" s="1522"/>
      <c r="J1372" s="1523"/>
    </row>
    <row r="1373" spans="1:10" ht="16.5" thickBot="1" x14ac:dyDescent="0.3">
      <c r="A1373" s="371" t="s">
        <v>95</v>
      </c>
      <c r="B1373" s="372"/>
      <c r="C1373" s="373"/>
      <c r="D1373" s="1315"/>
      <c r="E1373" s="1315"/>
      <c r="F1373" s="581"/>
      <c r="H1373" s="328" t="s">
        <v>5</v>
      </c>
      <c r="I1373" s="329" t="s">
        <v>6</v>
      </c>
      <c r="J1373" s="1501" t="s">
        <v>287</v>
      </c>
    </row>
    <row r="1374" spans="1:10" x14ac:dyDescent="0.25">
      <c r="A1374" s="497" t="s">
        <v>63</v>
      </c>
      <c r="B1374" s="372" t="s">
        <v>38</v>
      </c>
      <c r="C1374" s="373"/>
      <c r="D1374" s="1315">
        <v>1</v>
      </c>
      <c r="E1374" s="1315">
        <v>3</v>
      </c>
      <c r="F1374" s="581">
        <v>3</v>
      </c>
      <c r="H1374" s="306">
        <v>0.02</v>
      </c>
      <c r="I1374" s="297">
        <v>0.05</v>
      </c>
      <c r="J1374" s="307">
        <v>0.05</v>
      </c>
    </row>
    <row r="1375" spans="1:10" x14ac:dyDescent="0.25">
      <c r="A1375" s="497" t="s">
        <v>68</v>
      </c>
      <c r="B1375" s="372" t="s">
        <v>38</v>
      </c>
      <c r="C1375" s="373"/>
      <c r="D1375" s="1310">
        <v>3</v>
      </c>
      <c r="E1375" s="1310">
        <v>5</v>
      </c>
      <c r="F1375" s="581">
        <v>5</v>
      </c>
      <c r="H1375" s="308">
        <v>0.05</v>
      </c>
      <c r="I1375" s="309">
        <v>0.08</v>
      </c>
      <c r="J1375" s="310">
        <v>0.08</v>
      </c>
    </row>
    <row r="1376" spans="1:10" ht="16.5" thickBot="1" x14ac:dyDescent="0.3">
      <c r="A1376" s="497" t="s">
        <v>69</v>
      </c>
      <c r="B1376" s="372" t="s">
        <v>38</v>
      </c>
      <c r="C1376" s="373"/>
      <c r="D1376" s="1310">
        <v>2</v>
      </c>
      <c r="E1376" s="1310">
        <v>3</v>
      </c>
      <c r="F1376" s="581">
        <v>3</v>
      </c>
      <c r="H1376" s="318">
        <v>0.03</v>
      </c>
      <c r="I1376" s="319">
        <v>0.05</v>
      </c>
      <c r="J1376" s="320">
        <v>0.05</v>
      </c>
    </row>
    <row r="1377" spans="1:10" ht="16.5" thickBot="1" x14ac:dyDescent="0.3">
      <c r="A1377" s="451" t="s">
        <v>201</v>
      </c>
      <c r="B1377" s="471"/>
      <c r="C1377" s="472"/>
      <c r="D1377" s="588">
        <v>6</v>
      </c>
      <c r="E1377" s="588">
        <v>11</v>
      </c>
      <c r="F1377" s="589">
        <v>11</v>
      </c>
      <c r="H1377" s="333">
        <v>0.1</v>
      </c>
      <c r="I1377" s="621">
        <v>0.18</v>
      </c>
      <c r="J1377" s="334">
        <v>0.18</v>
      </c>
    </row>
    <row r="1378" spans="1:10" ht="16.5" thickBot="1" x14ac:dyDescent="0.3">
      <c r="A1378" s="430" t="s">
        <v>199</v>
      </c>
      <c r="B1378" s="440"/>
      <c r="C1378" s="441"/>
      <c r="D1378" s="559">
        <v>18</v>
      </c>
      <c r="E1378" s="559">
        <v>29</v>
      </c>
      <c r="F1378" s="565">
        <v>28</v>
      </c>
      <c r="H1378" s="333">
        <v>0.28999999999999998</v>
      </c>
      <c r="I1378" s="621">
        <v>0.46</v>
      </c>
      <c r="J1378" s="334">
        <v>0.44</v>
      </c>
    </row>
    <row r="1379" spans="1:10" x14ac:dyDescent="0.25">
      <c r="A1379" s="367"/>
      <c r="B1379" s="368"/>
      <c r="C1379" s="369"/>
      <c r="D1379" s="532"/>
      <c r="E1379" s="532"/>
      <c r="F1379" s="567"/>
    </row>
    <row r="1380" spans="1:10" x14ac:dyDescent="0.25">
      <c r="A1380" s="371" t="s">
        <v>45</v>
      </c>
      <c r="B1380" s="372" t="s">
        <v>36</v>
      </c>
      <c r="C1380" s="373"/>
      <c r="D1380" s="518">
        <v>36.6</v>
      </c>
      <c r="E1380" s="518">
        <v>36.6</v>
      </c>
      <c r="F1380" s="541">
        <v>36.6</v>
      </c>
      <c r="H1380" s="1403"/>
      <c r="I1380" s="1403"/>
      <c r="J1380" s="1403"/>
    </row>
    <row r="1381" spans="1:10" x14ac:dyDescent="0.25">
      <c r="A1381" s="371"/>
      <c r="B1381" s="372" t="s">
        <v>37</v>
      </c>
      <c r="C1381" s="373"/>
      <c r="D1381" s="518">
        <v>36.6</v>
      </c>
      <c r="E1381" s="518">
        <v>36.6</v>
      </c>
      <c r="F1381" s="541">
        <v>36.6</v>
      </c>
    </row>
    <row r="1382" spans="1:10" x14ac:dyDescent="0.25">
      <c r="A1382" s="371" t="s">
        <v>42</v>
      </c>
      <c r="B1382" s="372" t="s">
        <v>36</v>
      </c>
      <c r="C1382" s="373"/>
      <c r="D1382" s="518">
        <v>10.4</v>
      </c>
      <c r="E1382" s="518">
        <v>10.4</v>
      </c>
      <c r="F1382" s="541">
        <v>10.4</v>
      </c>
    </row>
    <row r="1383" spans="1:10" x14ac:dyDescent="0.25">
      <c r="A1383" s="371"/>
      <c r="B1383" s="372" t="s">
        <v>37</v>
      </c>
      <c r="C1383" s="373"/>
      <c r="D1383" s="518">
        <v>10.199999999999999</v>
      </c>
      <c r="E1383" s="518">
        <v>10.1</v>
      </c>
      <c r="F1383" s="541">
        <v>10.1</v>
      </c>
    </row>
    <row r="1384" spans="1:10" ht="16.5" thickBot="1" x14ac:dyDescent="0.3">
      <c r="A1384" s="382"/>
      <c r="B1384" s="383"/>
      <c r="C1384" s="384"/>
      <c r="D1384" s="423"/>
      <c r="E1384" s="423"/>
      <c r="F1384" s="424"/>
    </row>
    <row r="1385" spans="1:10" ht="16.5" thickBot="1" x14ac:dyDescent="0.3">
      <c r="A1385" s="405" t="s">
        <v>238</v>
      </c>
      <c r="B1385" s="446"/>
      <c r="C1385" s="447"/>
      <c r="D1385" s="447"/>
      <c r="E1385" s="447"/>
      <c r="F1385" s="448"/>
    </row>
    <row r="1386" spans="1:10" x14ac:dyDescent="0.25">
      <c r="A1386" s="1380"/>
      <c r="B1386" s="324"/>
      <c r="C1386" s="317"/>
      <c r="D1386" s="327"/>
      <c r="E1386" s="327"/>
      <c r="F1386" s="395"/>
    </row>
    <row r="1387" spans="1:10" ht="16.5" thickBot="1" x14ac:dyDescent="0.3">
      <c r="A1387" s="455" t="s">
        <v>552</v>
      </c>
      <c r="B1387" s="324"/>
      <c r="C1387" s="317"/>
      <c r="D1387" s="327"/>
      <c r="E1387" s="327"/>
      <c r="F1387" s="395"/>
    </row>
    <row r="1388" spans="1:10" ht="15.75" customHeight="1" x14ac:dyDescent="0.25">
      <c r="A1388" s="1524" t="s">
        <v>130</v>
      </c>
      <c r="B1388" s="364" t="s">
        <v>2</v>
      </c>
      <c r="C1388" s="1533" t="s">
        <v>131</v>
      </c>
      <c r="D1388" s="1530" t="s">
        <v>521</v>
      </c>
      <c r="E1388" s="1531"/>
      <c r="F1388" s="1532"/>
      <c r="H1388" s="290"/>
    </row>
    <row r="1389" spans="1:10" x14ac:dyDescent="0.25">
      <c r="A1389" s="1525"/>
      <c r="B1389" s="365" t="s">
        <v>3</v>
      </c>
      <c r="C1389" s="1534"/>
      <c r="D1389" s="1528" t="s">
        <v>5</v>
      </c>
      <c r="E1389" s="1528" t="s">
        <v>6</v>
      </c>
      <c r="F1389" s="1526" t="s">
        <v>287</v>
      </c>
      <c r="H1389" s="290"/>
    </row>
    <row r="1390" spans="1:10" ht="16.5" thickBot="1" x14ac:dyDescent="0.3">
      <c r="A1390" s="1539"/>
      <c r="B1390" s="366" t="s">
        <v>4</v>
      </c>
      <c r="C1390" s="1540"/>
      <c r="D1390" s="1529"/>
      <c r="E1390" s="1529"/>
      <c r="F1390" s="1527"/>
      <c r="H1390" s="290"/>
    </row>
    <row r="1391" spans="1:10" x14ac:dyDescent="0.25">
      <c r="A1391" s="367" t="s">
        <v>447</v>
      </c>
      <c r="B1391" s="368" t="s">
        <v>38</v>
      </c>
      <c r="C1391" s="369"/>
      <c r="D1391" s="399"/>
      <c r="E1391" s="399"/>
      <c r="F1391" s="400"/>
      <c r="H1391" s="290"/>
    </row>
    <row r="1392" spans="1:10" ht="16.5" thickBot="1" x14ac:dyDescent="0.3">
      <c r="A1392" s="371" t="s">
        <v>240</v>
      </c>
      <c r="B1392" s="372" t="s">
        <v>38</v>
      </c>
      <c r="C1392" s="373"/>
      <c r="D1392" s="520">
        <v>0</v>
      </c>
      <c r="E1392" s="520">
        <v>0</v>
      </c>
      <c r="F1392" s="581">
        <v>0</v>
      </c>
      <c r="H1392" s="281"/>
      <c r="I1392" s="281"/>
      <c r="J1392" s="281"/>
    </row>
    <row r="1393" spans="1:10" ht="16.5" thickBot="1" x14ac:dyDescent="0.3">
      <c r="A1393" s="371"/>
      <c r="B1393" s="372"/>
      <c r="C1393" s="373"/>
      <c r="D1393" s="1312"/>
      <c r="E1393" s="1312"/>
      <c r="F1393" s="581"/>
      <c r="H1393" s="1521" t="s">
        <v>196</v>
      </c>
      <c r="I1393" s="1522"/>
      <c r="J1393" s="1523"/>
    </row>
    <row r="1394" spans="1:10" ht="16.5" thickBot="1" x14ac:dyDescent="0.3">
      <c r="A1394" s="371" t="s">
        <v>94</v>
      </c>
      <c r="B1394" s="372"/>
      <c r="C1394" s="373"/>
      <c r="D1394" s="1312"/>
      <c r="E1394" s="1312"/>
      <c r="F1394" s="581"/>
      <c r="H1394" s="328" t="s">
        <v>5</v>
      </c>
      <c r="I1394" s="329" t="s">
        <v>6</v>
      </c>
      <c r="J1394" s="1501" t="s">
        <v>287</v>
      </c>
    </row>
    <row r="1395" spans="1:10" x14ac:dyDescent="0.25">
      <c r="A1395" s="497" t="s">
        <v>63</v>
      </c>
      <c r="B1395" s="372" t="s">
        <v>38</v>
      </c>
      <c r="C1395" s="373"/>
      <c r="D1395" s="1312">
        <v>1</v>
      </c>
      <c r="E1395" s="1312">
        <v>1</v>
      </c>
      <c r="F1395" s="581">
        <v>1</v>
      </c>
      <c r="H1395" s="306">
        <v>0.02</v>
      </c>
      <c r="I1395" s="297">
        <v>0.02</v>
      </c>
      <c r="J1395" s="307">
        <v>0.02</v>
      </c>
    </row>
    <row r="1396" spans="1:10" x14ac:dyDescent="0.25">
      <c r="A1396" s="497" t="s">
        <v>68</v>
      </c>
      <c r="B1396" s="372" t="s">
        <v>38</v>
      </c>
      <c r="C1396" s="373"/>
      <c r="D1396" s="1312">
        <v>3</v>
      </c>
      <c r="E1396" s="1312">
        <v>3</v>
      </c>
      <c r="F1396" s="581">
        <v>3</v>
      </c>
      <c r="H1396" s="308">
        <v>0.05</v>
      </c>
      <c r="I1396" s="309">
        <v>0.05</v>
      </c>
      <c r="J1396" s="310">
        <v>0.05</v>
      </c>
    </row>
    <row r="1397" spans="1:10" ht="16.5" thickBot="1" x14ac:dyDescent="0.3">
      <c r="A1397" s="497" t="s">
        <v>69</v>
      </c>
      <c r="B1397" s="372" t="s">
        <v>38</v>
      </c>
      <c r="C1397" s="373"/>
      <c r="D1397" s="1312">
        <v>5</v>
      </c>
      <c r="E1397" s="1312">
        <v>6</v>
      </c>
      <c r="F1397" s="581">
        <v>5</v>
      </c>
      <c r="H1397" s="318">
        <v>0.08</v>
      </c>
      <c r="I1397" s="319">
        <v>0.1</v>
      </c>
      <c r="J1397" s="320">
        <v>0.08</v>
      </c>
    </row>
    <row r="1398" spans="1:10" ht="16.5" thickBot="1" x14ac:dyDescent="0.3">
      <c r="A1398" s="430" t="s">
        <v>200</v>
      </c>
      <c r="B1398" s="434"/>
      <c r="C1398" s="435"/>
      <c r="D1398" s="559">
        <v>9</v>
      </c>
      <c r="E1398" s="559">
        <v>10</v>
      </c>
      <c r="F1398" s="565">
        <v>9</v>
      </c>
      <c r="H1398" s="333">
        <v>0.15</v>
      </c>
      <c r="I1398" s="621">
        <v>0.17</v>
      </c>
      <c r="J1398" s="334">
        <v>0.15</v>
      </c>
    </row>
    <row r="1399" spans="1:10" ht="16.5" thickBot="1" x14ac:dyDescent="0.3">
      <c r="A1399" s="389" t="s">
        <v>31</v>
      </c>
      <c r="B1399" s="387"/>
      <c r="C1399" s="388"/>
      <c r="D1399" s="585"/>
      <c r="E1399" s="585"/>
      <c r="F1399" s="593"/>
      <c r="H1399" s="290"/>
    </row>
    <row r="1400" spans="1:10" x14ac:dyDescent="0.25">
      <c r="A1400" s="377"/>
      <c r="B1400" s="378"/>
      <c r="C1400" s="379"/>
      <c r="D1400" s="555"/>
      <c r="E1400" s="555"/>
      <c r="F1400" s="575"/>
      <c r="H1400" s="290"/>
    </row>
    <row r="1401" spans="1:10" ht="16.5" thickBot="1" x14ac:dyDescent="0.3">
      <c r="A1401" s="371" t="s">
        <v>183</v>
      </c>
      <c r="B1401" s="372" t="s">
        <v>38</v>
      </c>
      <c r="C1401" s="373"/>
      <c r="D1401" s="1312">
        <v>25</v>
      </c>
      <c r="E1401" s="1312">
        <v>27</v>
      </c>
      <c r="F1401" s="581">
        <v>25</v>
      </c>
      <c r="H1401" s="287"/>
      <c r="I1401" s="287"/>
      <c r="J1401" s="287"/>
    </row>
    <row r="1402" spans="1:10" ht="16.5" thickBot="1" x14ac:dyDescent="0.3">
      <c r="A1402" s="371"/>
      <c r="B1402" s="372"/>
      <c r="C1402" s="373"/>
      <c r="D1402" s="1312"/>
      <c r="E1402" s="1312"/>
      <c r="F1402" s="581"/>
      <c r="H1402" s="1521" t="s">
        <v>196</v>
      </c>
      <c r="I1402" s="1522"/>
      <c r="J1402" s="1523"/>
    </row>
    <row r="1403" spans="1:10" ht="16.5" thickBot="1" x14ac:dyDescent="0.3">
      <c r="A1403" s="371" t="s">
        <v>95</v>
      </c>
      <c r="B1403" s="372"/>
      <c r="C1403" s="373"/>
      <c r="D1403" s="1312"/>
      <c r="E1403" s="1312"/>
      <c r="F1403" s="581"/>
      <c r="H1403" s="328" t="s">
        <v>5</v>
      </c>
      <c r="I1403" s="329" t="s">
        <v>6</v>
      </c>
      <c r="J1403" s="1501" t="s">
        <v>287</v>
      </c>
    </row>
    <row r="1404" spans="1:10" x14ac:dyDescent="0.25">
      <c r="A1404" s="497" t="s">
        <v>64</v>
      </c>
      <c r="B1404" s="372" t="s">
        <v>38</v>
      </c>
      <c r="C1404" s="373"/>
      <c r="D1404" s="1312">
        <v>7</v>
      </c>
      <c r="E1404" s="1312">
        <v>8</v>
      </c>
      <c r="F1404" s="581">
        <v>7</v>
      </c>
      <c r="H1404" s="306">
        <v>0.11</v>
      </c>
      <c r="I1404" s="297">
        <v>0.13</v>
      </c>
      <c r="J1404" s="307">
        <v>0.11</v>
      </c>
    </row>
    <row r="1405" spans="1:10" x14ac:dyDescent="0.25">
      <c r="A1405" s="497" t="s">
        <v>65</v>
      </c>
      <c r="B1405" s="372" t="s">
        <v>38</v>
      </c>
      <c r="C1405" s="373"/>
      <c r="D1405" s="1312">
        <v>5</v>
      </c>
      <c r="E1405" s="1312">
        <v>5</v>
      </c>
      <c r="F1405" s="581">
        <v>5</v>
      </c>
      <c r="H1405" s="308">
        <v>0.08</v>
      </c>
      <c r="I1405" s="309">
        <v>0.08</v>
      </c>
      <c r="J1405" s="310">
        <v>0.08</v>
      </c>
    </row>
    <row r="1406" spans="1:10" ht="16.5" thickBot="1" x14ac:dyDescent="0.3">
      <c r="A1406" s="497" t="s">
        <v>66</v>
      </c>
      <c r="B1406" s="372" t="s">
        <v>38</v>
      </c>
      <c r="C1406" s="373"/>
      <c r="D1406" s="1312">
        <v>4</v>
      </c>
      <c r="E1406" s="1312">
        <v>4</v>
      </c>
      <c r="F1406" s="581">
        <v>4</v>
      </c>
      <c r="H1406" s="318">
        <v>0.06</v>
      </c>
      <c r="I1406" s="319">
        <v>0.06</v>
      </c>
      <c r="J1406" s="320">
        <v>0.06</v>
      </c>
    </row>
    <row r="1407" spans="1:10" ht="16.5" thickBot="1" x14ac:dyDescent="0.3">
      <c r="A1407" s="430" t="s">
        <v>201</v>
      </c>
      <c r="B1407" s="434"/>
      <c r="C1407" s="435"/>
      <c r="D1407" s="559">
        <v>16</v>
      </c>
      <c r="E1407" s="559">
        <v>17</v>
      </c>
      <c r="F1407" s="565">
        <v>16</v>
      </c>
      <c r="H1407" s="333">
        <v>0.25</v>
      </c>
      <c r="I1407" s="621">
        <v>0.27</v>
      </c>
      <c r="J1407" s="334">
        <v>0.25</v>
      </c>
    </row>
    <row r="1408" spans="1:10" ht="16.5" thickBot="1" x14ac:dyDescent="0.3">
      <c r="A1408" s="430" t="s">
        <v>199</v>
      </c>
      <c r="B1408" s="434"/>
      <c r="C1408" s="435"/>
      <c r="D1408" s="559">
        <v>25</v>
      </c>
      <c r="E1408" s="559">
        <v>27</v>
      </c>
      <c r="F1408" s="565">
        <v>25</v>
      </c>
      <c r="H1408" s="333">
        <v>0.4</v>
      </c>
      <c r="I1408" s="621">
        <v>0.44</v>
      </c>
      <c r="J1408" s="334">
        <v>0.4</v>
      </c>
    </row>
    <row r="1409" spans="1:10" x14ac:dyDescent="0.25">
      <c r="A1409" s="367"/>
      <c r="B1409" s="368"/>
      <c r="C1409" s="369"/>
      <c r="D1409" s="532"/>
      <c r="E1409" s="532"/>
      <c r="F1409" s="567"/>
      <c r="H1409" s="290"/>
    </row>
    <row r="1410" spans="1:10" x14ac:dyDescent="0.25">
      <c r="A1410" s="371" t="s">
        <v>40</v>
      </c>
      <c r="B1410" s="372" t="s">
        <v>36</v>
      </c>
      <c r="C1410" s="392"/>
      <c r="D1410" s="520">
        <v>35</v>
      </c>
      <c r="E1410" s="520">
        <v>35</v>
      </c>
      <c r="F1410" s="581">
        <v>35</v>
      </c>
      <c r="H1410" s="1403"/>
      <c r="I1410" s="1403"/>
      <c r="J1410" s="1403"/>
    </row>
    <row r="1411" spans="1:10" x14ac:dyDescent="0.25">
      <c r="A1411" s="371"/>
      <c r="B1411" s="372" t="s">
        <v>37</v>
      </c>
      <c r="C1411" s="392"/>
      <c r="D1411" s="520">
        <v>35</v>
      </c>
      <c r="E1411" s="520">
        <v>35</v>
      </c>
      <c r="F1411" s="581">
        <v>35</v>
      </c>
      <c r="H1411" s="290"/>
      <c r="I1411" s="290"/>
      <c r="J1411" s="290"/>
    </row>
    <row r="1412" spans="1:10" x14ac:dyDescent="0.25">
      <c r="A1412" s="371" t="s">
        <v>42</v>
      </c>
      <c r="B1412" s="372" t="s">
        <v>36</v>
      </c>
      <c r="C1412" s="392"/>
      <c r="D1412" s="520">
        <v>10.5</v>
      </c>
      <c r="E1412" s="520">
        <v>10.5</v>
      </c>
      <c r="F1412" s="581">
        <v>10.5</v>
      </c>
    </row>
    <row r="1413" spans="1:10" x14ac:dyDescent="0.25">
      <c r="A1413" s="371"/>
      <c r="B1413" s="372" t="s">
        <v>37</v>
      </c>
      <c r="C1413" s="392"/>
      <c r="D1413" s="520">
        <v>10.5</v>
      </c>
      <c r="E1413" s="520">
        <v>10.5</v>
      </c>
      <c r="F1413" s="581">
        <v>10.5</v>
      </c>
    </row>
    <row r="1414" spans="1:10" ht="16.5" thickBot="1" x14ac:dyDescent="0.3">
      <c r="A1414" s="382"/>
      <c r="B1414" s="383"/>
      <c r="C1414" s="384"/>
      <c r="D1414" s="423"/>
      <c r="E1414" s="423"/>
      <c r="F1414" s="449"/>
    </row>
    <row r="1415" spans="1:10" ht="16.5" thickBot="1" x14ac:dyDescent="0.3">
      <c r="A1415" s="1255" t="s">
        <v>238</v>
      </c>
      <c r="B1415" s="446"/>
      <c r="C1415" s="447"/>
      <c r="D1415" s="447"/>
      <c r="E1415" s="447"/>
      <c r="F1415" s="448"/>
    </row>
    <row r="1416" spans="1:10" x14ac:dyDescent="0.25">
      <c r="A1416" s="1380"/>
      <c r="B1416" s="410"/>
      <c r="C1416" s="411"/>
      <c r="D1416" s="412"/>
      <c r="E1416" s="412"/>
      <c r="F1416" s="413"/>
    </row>
    <row r="1417" spans="1:10" ht="16.5" thickBot="1" x14ac:dyDescent="0.3">
      <c r="A1417" s="455" t="s">
        <v>553</v>
      </c>
      <c r="B1417" s="414"/>
      <c r="C1417" s="667"/>
      <c r="D1417" s="668"/>
      <c r="E1417" s="668"/>
      <c r="F1417" s="669"/>
      <c r="H1417" s="290"/>
    </row>
    <row r="1418" spans="1:10" ht="15.75" customHeight="1" x14ac:dyDescent="0.25">
      <c r="A1418" s="1524" t="s">
        <v>130</v>
      </c>
      <c r="B1418" s="364" t="s">
        <v>2</v>
      </c>
      <c r="C1418" s="1533" t="s">
        <v>131</v>
      </c>
      <c r="D1418" s="1530" t="s">
        <v>521</v>
      </c>
      <c r="E1418" s="1531"/>
      <c r="F1418" s="1532"/>
      <c r="H1418" s="290"/>
    </row>
    <row r="1419" spans="1:10" x14ac:dyDescent="0.25">
      <c r="A1419" s="1525"/>
      <c r="B1419" s="365" t="s">
        <v>3</v>
      </c>
      <c r="C1419" s="1534"/>
      <c r="D1419" s="1528" t="s">
        <v>5</v>
      </c>
      <c r="E1419" s="1528" t="s">
        <v>6</v>
      </c>
      <c r="F1419" s="1526" t="s">
        <v>287</v>
      </c>
      <c r="H1419" s="290"/>
    </row>
    <row r="1420" spans="1:10" ht="16.5" thickBot="1" x14ac:dyDescent="0.3">
      <c r="A1420" s="1539"/>
      <c r="B1420" s="366" t="s">
        <v>4</v>
      </c>
      <c r="C1420" s="1540"/>
      <c r="D1420" s="1529"/>
      <c r="E1420" s="1529"/>
      <c r="F1420" s="1527"/>
      <c r="H1420" s="290"/>
    </row>
    <row r="1421" spans="1:10" x14ac:dyDescent="0.25">
      <c r="A1421" s="371"/>
      <c r="B1421" s="372"/>
      <c r="C1421" s="373"/>
      <c r="D1421" s="433"/>
      <c r="E1421" s="433"/>
      <c r="F1421" s="468"/>
      <c r="H1421" s="290"/>
    </row>
    <row r="1422" spans="1:10" ht="16.5" thickBot="1" x14ac:dyDescent="0.3">
      <c r="A1422" s="371" t="s">
        <v>49</v>
      </c>
      <c r="B1422" s="372" t="s">
        <v>38</v>
      </c>
      <c r="C1422" s="373"/>
      <c r="D1422" s="1312">
        <v>24</v>
      </c>
      <c r="E1422" s="1312">
        <v>28</v>
      </c>
      <c r="F1422" s="581">
        <v>25</v>
      </c>
      <c r="H1422" s="281"/>
      <c r="I1422" s="281"/>
      <c r="J1422" s="281"/>
    </row>
    <row r="1423" spans="1:10" ht="16.5" thickBot="1" x14ac:dyDescent="0.3">
      <c r="A1423" s="371"/>
      <c r="B1423" s="372"/>
      <c r="C1423" s="373"/>
      <c r="D1423" s="1312"/>
      <c r="E1423" s="1312"/>
      <c r="F1423" s="581"/>
      <c r="H1423" s="1521" t="s">
        <v>196</v>
      </c>
      <c r="I1423" s="1522"/>
      <c r="J1423" s="1523"/>
    </row>
    <row r="1424" spans="1:10" ht="16.5" thickBot="1" x14ac:dyDescent="0.3">
      <c r="A1424" s="371" t="s">
        <v>94</v>
      </c>
      <c r="B1424" s="372"/>
      <c r="C1424" s="373"/>
      <c r="D1424" s="1312"/>
      <c r="E1424" s="1312"/>
      <c r="F1424" s="581"/>
      <c r="H1424" s="328" t="s">
        <v>5</v>
      </c>
      <c r="I1424" s="329" t="s">
        <v>6</v>
      </c>
      <c r="J1424" s="1501" t="s">
        <v>287</v>
      </c>
    </row>
    <row r="1425" spans="1:10" x14ac:dyDescent="0.25">
      <c r="A1425" s="497" t="s">
        <v>65</v>
      </c>
      <c r="B1425" s="372" t="s">
        <v>38</v>
      </c>
      <c r="C1425" s="373"/>
      <c r="D1425" s="1312">
        <v>5</v>
      </c>
      <c r="E1425" s="1312">
        <v>6</v>
      </c>
      <c r="F1425" s="581">
        <v>6</v>
      </c>
      <c r="H1425" s="306">
        <v>0.08</v>
      </c>
      <c r="I1425" s="297">
        <v>0.1</v>
      </c>
      <c r="J1425" s="307">
        <v>0.09</v>
      </c>
    </row>
    <row r="1426" spans="1:10" x14ac:dyDescent="0.25">
      <c r="A1426" s="497" t="s">
        <v>66</v>
      </c>
      <c r="B1426" s="372" t="s">
        <v>38</v>
      </c>
      <c r="C1426" s="373"/>
      <c r="D1426" s="1312">
        <v>18</v>
      </c>
      <c r="E1426" s="1312">
        <v>21</v>
      </c>
      <c r="F1426" s="581">
        <v>18</v>
      </c>
      <c r="H1426" s="308">
        <v>0.28000000000000003</v>
      </c>
      <c r="I1426" s="309">
        <v>0.33</v>
      </c>
      <c r="J1426" s="310">
        <v>0.28000000000000003</v>
      </c>
    </row>
    <row r="1427" spans="1:10" ht="16.5" thickBot="1" x14ac:dyDescent="0.3">
      <c r="A1427" s="497" t="s">
        <v>63</v>
      </c>
      <c r="B1427" s="372" t="s">
        <v>38</v>
      </c>
      <c r="C1427" s="373"/>
      <c r="D1427" s="1310">
        <v>1</v>
      </c>
      <c r="E1427" s="1310">
        <v>1</v>
      </c>
      <c r="F1427" s="581">
        <v>1</v>
      </c>
      <c r="H1427" s="318">
        <v>0.02</v>
      </c>
      <c r="I1427" s="319">
        <v>0.02</v>
      </c>
      <c r="J1427" s="320">
        <v>0.02</v>
      </c>
    </row>
    <row r="1428" spans="1:10" ht="16.5" thickBot="1" x14ac:dyDescent="0.3">
      <c r="A1428" s="430" t="s">
        <v>200</v>
      </c>
      <c r="B1428" s="440"/>
      <c r="C1428" s="441"/>
      <c r="D1428" s="572">
        <v>24</v>
      </c>
      <c r="E1428" s="572">
        <v>28</v>
      </c>
      <c r="F1428" s="674">
        <v>25</v>
      </c>
      <c r="H1428" s="333">
        <v>0.38</v>
      </c>
      <c r="I1428" s="621">
        <v>0.45</v>
      </c>
      <c r="J1428" s="334">
        <v>0.39</v>
      </c>
    </row>
    <row r="1429" spans="1:10" ht="16.5" thickBot="1" x14ac:dyDescent="0.3">
      <c r="A1429" s="389" t="s">
        <v>31</v>
      </c>
      <c r="B1429" s="387"/>
      <c r="C1429" s="388"/>
      <c r="D1429" s="585"/>
      <c r="E1429" s="585"/>
      <c r="F1429" s="593"/>
      <c r="H1429" s="290"/>
    </row>
    <row r="1430" spans="1:10" x14ac:dyDescent="0.25">
      <c r="A1430" s="377"/>
      <c r="B1430" s="378"/>
      <c r="C1430" s="379"/>
      <c r="D1430" s="551"/>
      <c r="E1430" s="551"/>
      <c r="F1430" s="678"/>
      <c r="H1430" s="290"/>
    </row>
    <row r="1431" spans="1:10" ht="16.5" thickBot="1" x14ac:dyDescent="0.3">
      <c r="A1431" s="371" t="s">
        <v>50</v>
      </c>
      <c r="B1431" s="372" t="s">
        <v>38</v>
      </c>
      <c r="C1431" s="373"/>
      <c r="D1431" s="1315">
        <v>6</v>
      </c>
      <c r="E1431" s="1315">
        <v>7</v>
      </c>
      <c r="F1431" s="581">
        <v>5</v>
      </c>
      <c r="H1431" s="281"/>
      <c r="I1431" s="281"/>
      <c r="J1431" s="281"/>
    </row>
    <row r="1432" spans="1:10" ht="16.5" thickBot="1" x14ac:dyDescent="0.3">
      <c r="A1432" s="371"/>
      <c r="B1432" s="372"/>
      <c r="C1432" s="373"/>
      <c r="D1432" s="1312"/>
      <c r="E1432" s="1312"/>
      <c r="F1432" s="581"/>
      <c r="H1432" s="1521" t="s">
        <v>196</v>
      </c>
      <c r="I1432" s="1522"/>
      <c r="J1432" s="1523"/>
    </row>
    <row r="1433" spans="1:10" ht="16.5" thickBot="1" x14ac:dyDescent="0.3">
      <c r="A1433" s="371" t="s">
        <v>95</v>
      </c>
      <c r="B1433" s="372"/>
      <c r="C1433" s="373"/>
      <c r="D1433" s="1312"/>
      <c r="E1433" s="1312"/>
      <c r="F1433" s="581"/>
      <c r="H1433" s="328" t="s">
        <v>5</v>
      </c>
      <c r="I1433" s="329" t="s">
        <v>6</v>
      </c>
      <c r="J1433" s="1501" t="s">
        <v>287</v>
      </c>
    </row>
    <row r="1434" spans="1:10" x14ac:dyDescent="0.25">
      <c r="A1434" s="497" t="s">
        <v>64</v>
      </c>
      <c r="B1434" s="372" t="s">
        <v>38</v>
      </c>
      <c r="C1434" s="373"/>
      <c r="D1434" s="1310">
        <v>1</v>
      </c>
      <c r="E1434" s="1310">
        <v>1</v>
      </c>
      <c r="F1434" s="581">
        <v>1</v>
      </c>
      <c r="H1434" s="306">
        <v>0.02</v>
      </c>
      <c r="I1434" s="297">
        <v>0.02</v>
      </c>
      <c r="J1434" s="307">
        <v>0.02</v>
      </c>
    </row>
    <row r="1435" spans="1:10" x14ac:dyDescent="0.25">
      <c r="A1435" s="497" t="s">
        <v>68</v>
      </c>
      <c r="B1435" s="372" t="s">
        <v>38</v>
      </c>
      <c r="C1435" s="373"/>
      <c r="D1435" s="1310">
        <v>0.5</v>
      </c>
      <c r="E1435" s="528">
        <v>1</v>
      </c>
      <c r="F1435" s="581">
        <v>0.5</v>
      </c>
      <c r="H1435" s="308">
        <v>0.01</v>
      </c>
      <c r="I1435" s="309">
        <v>0.02</v>
      </c>
      <c r="J1435" s="310">
        <v>0.01</v>
      </c>
    </row>
    <row r="1436" spans="1:10" ht="16.5" thickBot="1" x14ac:dyDescent="0.3">
      <c r="A1436" s="497" t="s">
        <v>69</v>
      </c>
      <c r="B1436" s="372" t="s">
        <v>38</v>
      </c>
      <c r="C1436" s="373"/>
      <c r="D1436" s="1310">
        <v>4.5</v>
      </c>
      <c r="E1436" s="528">
        <v>5</v>
      </c>
      <c r="F1436" s="581">
        <v>3.5</v>
      </c>
      <c r="H1436" s="318">
        <v>7.0000000000000007E-2</v>
      </c>
      <c r="I1436" s="319">
        <v>0.08</v>
      </c>
      <c r="J1436" s="320">
        <v>0.06</v>
      </c>
    </row>
    <row r="1437" spans="1:10" ht="16.5" thickBot="1" x14ac:dyDescent="0.3">
      <c r="A1437" s="430" t="s">
        <v>201</v>
      </c>
      <c r="B1437" s="440"/>
      <c r="C1437" s="441"/>
      <c r="D1437" s="572">
        <v>6</v>
      </c>
      <c r="E1437" s="572">
        <v>7</v>
      </c>
      <c r="F1437" s="674">
        <v>5</v>
      </c>
      <c r="H1437" s="333">
        <v>0.1</v>
      </c>
      <c r="I1437" s="621">
        <v>0.12</v>
      </c>
      <c r="J1437" s="334">
        <v>0.09</v>
      </c>
    </row>
    <row r="1438" spans="1:10" ht="16.5" thickBot="1" x14ac:dyDescent="0.3">
      <c r="A1438" s="430" t="s">
        <v>199</v>
      </c>
      <c r="B1438" s="440"/>
      <c r="C1438" s="441"/>
      <c r="D1438" s="572">
        <v>30</v>
      </c>
      <c r="E1438" s="572">
        <v>35</v>
      </c>
      <c r="F1438" s="674">
        <v>30</v>
      </c>
      <c r="H1438" s="333">
        <v>0.48</v>
      </c>
      <c r="I1438" s="621">
        <v>0.56999999999999995</v>
      </c>
      <c r="J1438" s="334">
        <v>0.48</v>
      </c>
    </row>
    <row r="1439" spans="1:10" x14ac:dyDescent="0.25">
      <c r="A1439" s="367"/>
      <c r="B1439" s="368"/>
      <c r="C1439" s="369"/>
      <c r="D1439" s="532"/>
      <c r="E1439" s="532"/>
      <c r="F1439" s="567"/>
    </row>
    <row r="1440" spans="1:10" x14ac:dyDescent="0.25">
      <c r="A1440" s="371" t="s">
        <v>40</v>
      </c>
      <c r="B1440" s="372" t="s">
        <v>36</v>
      </c>
      <c r="C1440" s="373"/>
      <c r="D1440" s="520">
        <v>0</v>
      </c>
      <c r="E1440" s="528">
        <v>0</v>
      </c>
      <c r="F1440" s="581">
        <v>0</v>
      </c>
      <c r="H1440" s="1403"/>
      <c r="I1440" s="1403"/>
      <c r="J1440" s="1403"/>
    </row>
    <row r="1441" spans="1:10" x14ac:dyDescent="0.25">
      <c r="A1441" s="371"/>
      <c r="B1441" s="372" t="s">
        <v>37</v>
      </c>
      <c r="C1441" s="373"/>
      <c r="D1441" s="520">
        <v>0</v>
      </c>
      <c r="E1441" s="520">
        <v>0</v>
      </c>
      <c r="F1441" s="581">
        <v>0</v>
      </c>
    </row>
    <row r="1442" spans="1:10" x14ac:dyDescent="0.25">
      <c r="A1442" s="371" t="s">
        <v>42</v>
      </c>
      <c r="B1442" s="372" t="s">
        <v>36</v>
      </c>
      <c r="C1442" s="373"/>
      <c r="D1442" s="520">
        <v>10.4</v>
      </c>
      <c r="E1442" s="520">
        <v>10.5</v>
      </c>
      <c r="F1442" s="581">
        <v>10.4</v>
      </c>
    </row>
    <row r="1443" spans="1:10" x14ac:dyDescent="0.25">
      <c r="A1443" s="371"/>
      <c r="B1443" s="372" t="s">
        <v>37</v>
      </c>
      <c r="C1443" s="373"/>
      <c r="D1443" s="520">
        <v>10.4</v>
      </c>
      <c r="E1443" s="520">
        <v>10.5</v>
      </c>
      <c r="F1443" s="581">
        <v>10.4</v>
      </c>
    </row>
    <row r="1444" spans="1:10" ht="16.5" thickBot="1" x14ac:dyDescent="0.3">
      <c r="A1444" s="382"/>
      <c r="B1444" s="383"/>
      <c r="C1444" s="384"/>
      <c r="D1444" s="423"/>
      <c r="E1444" s="423"/>
      <c r="F1444" s="449"/>
    </row>
    <row r="1445" spans="1:10" ht="16.5" thickBot="1" x14ac:dyDescent="0.3">
      <c r="A1445" s="405" t="s">
        <v>238</v>
      </c>
      <c r="B1445" s="446"/>
      <c r="C1445" s="447"/>
      <c r="D1445" s="447"/>
      <c r="E1445" s="447"/>
      <c r="F1445" s="448"/>
    </row>
    <row r="1446" spans="1:10" x14ac:dyDescent="0.25">
      <c r="A1446" s="1380"/>
      <c r="B1446" s="324"/>
      <c r="C1446" s="317"/>
      <c r="D1446" s="327"/>
      <c r="E1446" s="327"/>
      <c r="F1446" s="395"/>
    </row>
    <row r="1447" spans="1:10" ht="16.5" thickBot="1" x14ac:dyDescent="0.3">
      <c r="A1447" s="455" t="s">
        <v>554</v>
      </c>
      <c r="B1447" s="324"/>
      <c r="C1447" s="317"/>
      <c r="D1447" s="327"/>
      <c r="E1447" s="327"/>
      <c r="F1447" s="395"/>
    </row>
    <row r="1448" spans="1:10" ht="15.75" customHeight="1" x14ac:dyDescent="0.25">
      <c r="A1448" s="1524" t="s">
        <v>130</v>
      </c>
      <c r="B1448" s="364" t="s">
        <v>2</v>
      </c>
      <c r="C1448" s="1533" t="s">
        <v>131</v>
      </c>
      <c r="D1448" s="1530" t="s">
        <v>521</v>
      </c>
      <c r="E1448" s="1531"/>
      <c r="F1448" s="1532"/>
    </row>
    <row r="1449" spans="1:10" x14ac:dyDescent="0.25">
      <c r="A1449" s="1525"/>
      <c r="B1449" s="365" t="s">
        <v>3</v>
      </c>
      <c r="C1449" s="1534"/>
      <c r="D1449" s="1528" t="s">
        <v>5</v>
      </c>
      <c r="E1449" s="1528" t="s">
        <v>6</v>
      </c>
      <c r="F1449" s="1526" t="s">
        <v>287</v>
      </c>
    </row>
    <row r="1450" spans="1:10" ht="16.5" thickBot="1" x14ac:dyDescent="0.3">
      <c r="A1450" s="1539"/>
      <c r="B1450" s="366" t="s">
        <v>4</v>
      </c>
      <c r="C1450" s="1540"/>
      <c r="D1450" s="1529"/>
      <c r="E1450" s="1529"/>
      <c r="F1450" s="1527"/>
    </row>
    <row r="1451" spans="1:10" x14ac:dyDescent="0.25">
      <c r="A1451" s="371" t="s">
        <v>448</v>
      </c>
      <c r="B1451" s="372" t="s">
        <v>38</v>
      </c>
      <c r="C1451" s="373"/>
      <c r="D1451" s="1312">
        <v>6</v>
      </c>
      <c r="E1451" s="1312">
        <v>8</v>
      </c>
      <c r="F1451" s="581">
        <v>8</v>
      </c>
      <c r="H1451" s="1407"/>
      <c r="I1451" s="1407"/>
      <c r="J1451" s="1407"/>
    </row>
    <row r="1452" spans="1:10" x14ac:dyDescent="0.25">
      <c r="A1452" s="371" t="s">
        <v>10</v>
      </c>
      <c r="B1452" s="372" t="s">
        <v>38</v>
      </c>
      <c r="C1452" s="373"/>
      <c r="D1452" s="528">
        <v>6</v>
      </c>
      <c r="E1452" s="528">
        <v>7</v>
      </c>
      <c r="F1452" s="581">
        <v>7</v>
      </c>
      <c r="H1452" s="299"/>
      <c r="I1452" s="299"/>
      <c r="J1452" s="299"/>
    </row>
    <row r="1453" spans="1:10" x14ac:dyDescent="0.25">
      <c r="A1453" s="371"/>
      <c r="B1453" s="372"/>
      <c r="C1453" s="373"/>
      <c r="D1453" s="1312"/>
      <c r="E1453" s="1312"/>
      <c r="F1453" s="581"/>
      <c r="H1453" s="290"/>
    </row>
    <row r="1454" spans="1:10" x14ac:dyDescent="0.25">
      <c r="A1454" s="371" t="s">
        <v>103</v>
      </c>
      <c r="B1454" s="372"/>
      <c r="C1454" s="373"/>
      <c r="D1454" s="1312"/>
      <c r="E1454" s="1312"/>
      <c r="F1454" s="581"/>
      <c r="H1454" s="290"/>
    </row>
    <row r="1455" spans="1:10" x14ac:dyDescent="0.25">
      <c r="A1455" s="402" t="s">
        <v>64</v>
      </c>
      <c r="B1455" s="372" t="s">
        <v>38</v>
      </c>
      <c r="C1455" s="373"/>
      <c r="D1455" s="528">
        <v>6</v>
      </c>
      <c r="E1455" s="528">
        <v>7</v>
      </c>
      <c r="F1455" s="581">
        <v>7</v>
      </c>
      <c r="H1455" s="290"/>
    </row>
    <row r="1456" spans="1:10" ht="16.5" thickBot="1" x14ac:dyDescent="0.3">
      <c r="A1456" s="455"/>
      <c r="B1456" s="375"/>
      <c r="C1456" s="376"/>
      <c r="D1456" s="535"/>
      <c r="E1456" s="535"/>
      <c r="F1456" s="594"/>
      <c r="H1456" s="290"/>
    </row>
    <row r="1457" spans="1:10" ht="16.5" thickBot="1" x14ac:dyDescent="0.3">
      <c r="A1457" s="389" t="s">
        <v>31</v>
      </c>
      <c r="B1457" s="387"/>
      <c r="C1457" s="388"/>
      <c r="D1457" s="585"/>
      <c r="E1457" s="585"/>
      <c r="F1457" s="680"/>
      <c r="H1457" s="290"/>
    </row>
    <row r="1458" spans="1:10" x14ac:dyDescent="0.25">
      <c r="A1458" s="377"/>
      <c r="B1458" s="378"/>
      <c r="C1458" s="379"/>
      <c r="D1458" s="555"/>
      <c r="E1458" s="555"/>
      <c r="F1458" s="595"/>
      <c r="H1458" s="290"/>
    </row>
    <row r="1459" spans="1:10" ht="16.5" thickBot="1" x14ac:dyDescent="0.3">
      <c r="A1459" s="371" t="s">
        <v>12</v>
      </c>
      <c r="B1459" s="372" t="s">
        <v>38</v>
      </c>
      <c r="C1459" s="373"/>
      <c r="D1459" s="1312">
        <v>16</v>
      </c>
      <c r="E1459" s="1312">
        <v>22</v>
      </c>
      <c r="F1459" s="581">
        <v>22</v>
      </c>
      <c r="H1459" s="299"/>
      <c r="I1459" s="299"/>
      <c r="J1459" s="299"/>
    </row>
    <row r="1460" spans="1:10" ht="16.5" thickBot="1" x14ac:dyDescent="0.3">
      <c r="A1460" s="371"/>
      <c r="B1460" s="372"/>
      <c r="C1460" s="373"/>
      <c r="D1460" s="1312"/>
      <c r="E1460" s="1312"/>
      <c r="F1460" s="581"/>
      <c r="H1460" s="1521" t="s">
        <v>196</v>
      </c>
      <c r="I1460" s="1522"/>
      <c r="J1460" s="1523"/>
    </row>
    <row r="1461" spans="1:10" ht="16.5" thickBot="1" x14ac:dyDescent="0.3">
      <c r="A1461" s="371" t="s">
        <v>95</v>
      </c>
      <c r="B1461" s="372"/>
      <c r="C1461" s="373"/>
      <c r="D1461" s="1312"/>
      <c r="E1461" s="1312"/>
      <c r="F1461" s="581"/>
      <c r="H1461" s="328" t="s">
        <v>5</v>
      </c>
      <c r="I1461" s="329" t="s">
        <v>6</v>
      </c>
      <c r="J1461" s="1501" t="s">
        <v>287</v>
      </c>
    </row>
    <row r="1462" spans="1:10" x14ac:dyDescent="0.25">
      <c r="A1462" s="402" t="s">
        <v>64</v>
      </c>
      <c r="B1462" s="372" t="s">
        <v>38</v>
      </c>
      <c r="C1462" s="373"/>
      <c r="D1462" s="1312">
        <v>4</v>
      </c>
      <c r="E1462" s="1312">
        <v>4</v>
      </c>
      <c r="F1462" s="581">
        <v>4</v>
      </c>
      <c r="H1462" s="306">
        <v>0.06</v>
      </c>
      <c r="I1462" s="297">
        <v>0.06</v>
      </c>
      <c r="J1462" s="307">
        <v>0.06</v>
      </c>
    </row>
    <row r="1463" spans="1:10" x14ac:dyDescent="0.25">
      <c r="A1463" s="402" t="s">
        <v>65</v>
      </c>
      <c r="B1463" s="372" t="s">
        <v>38</v>
      </c>
      <c r="C1463" s="373"/>
      <c r="D1463" s="1312">
        <v>9</v>
      </c>
      <c r="E1463" s="1312">
        <v>11</v>
      </c>
      <c r="F1463" s="581">
        <v>11</v>
      </c>
      <c r="H1463" s="308">
        <v>0.14000000000000001</v>
      </c>
      <c r="I1463" s="309">
        <v>0.17</v>
      </c>
      <c r="J1463" s="310">
        <v>0.17</v>
      </c>
    </row>
    <row r="1464" spans="1:10" x14ac:dyDescent="0.25">
      <c r="A1464" s="402" t="s">
        <v>66</v>
      </c>
      <c r="B1464" s="372" t="s">
        <v>38</v>
      </c>
      <c r="C1464" s="373"/>
      <c r="D1464" s="1312">
        <v>4</v>
      </c>
      <c r="E1464" s="1312">
        <v>5</v>
      </c>
      <c r="F1464" s="581">
        <v>6</v>
      </c>
      <c r="H1464" s="308">
        <v>0.06</v>
      </c>
      <c r="I1464" s="309">
        <v>0.08</v>
      </c>
      <c r="J1464" s="310">
        <v>0.09</v>
      </c>
    </row>
    <row r="1465" spans="1:10" ht="16.5" thickBot="1" x14ac:dyDescent="0.3">
      <c r="A1465" s="402" t="s">
        <v>63</v>
      </c>
      <c r="B1465" s="372" t="s">
        <v>38</v>
      </c>
      <c r="C1465" s="373"/>
      <c r="D1465" s="1312">
        <v>3</v>
      </c>
      <c r="E1465" s="1312">
        <v>6</v>
      </c>
      <c r="F1465" s="581">
        <v>5</v>
      </c>
      <c r="H1465" s="318">
        <v>0.05</v>
      </c>
      <c r="I1465" s="319">
        <v>0.09</v>
      </c>
      <c r="J1465" s="320">
        <v>0.08</v>
      </c>
    </row>
    <row r="1466" spans="1:10" ht="16.5" thickBot="1" x14ac:dyDescent="0.3">
      <c r="A1466" s="430" t="s">
        <v>199</v>
      </c>
      <c r="B1466" s="440"/>
      <c r="C1466" s="441"/>
      <c r="D1466" s="559">
        <v>22</v>
      </c>
      <c r="E1466" s="559">
        <v>29</v>
      </c>
      <c r="F1466" s="565">
        <v>29</v>
      </c>
      <c r="H1466" s="333">
        <v>0.31</v>
      </c>
      <c r="I1466" s="621">
        <v>0.4</v>
      </c>
      <c r="J1466" s="334">
        <v>0.4</v>
      </c>
    </row>
    <row r="1467" spans="1:10" ht="16.5" thickBot="1" x14ac:dyDescent="0.3">
      <c r="A1467" s="389" t="s">
        <v>31</v>
      </c>
      <c r="B1467" s="387"/>
      <c r="C1467" s="388"/>
      <c r="D1467" s="585"/>
      <c r="E1467" s="585"/>
      <c r="F1467" s="593"/>
      <c r="H1467" s="290"/>
    </row>
    <row r="1468" spans="1:10" x14ac:dyDescent="0.25">
      <c r="A1468" s="367"/>
      <c r="B1468" s="368"/>
      <c r="C1468" s="369"/>
      <c r="D1468" s="532"/>
      <c r="E1468" s="532"/>
      <c r="F1468" s="567"/>
      <c r="H1468" s="1403"/>
      <c r="I1468" s="1403"/>
      <c r="J1468" s="1403"/>
    </row>
    <row r="1469" spans="1:10" x14ac:dyDescent="0.25">
      <c r="A1469" s="371" t="s">
        <v>40</v>
      </c>
      <c r="B1469" s="372" t="s">
        <v>36</v>
      </c>
      <c r="C1469" s="373"/>
      <c r="D1469" s="520">
        <v>35</v>
      </c>
      <c r="E1469" s="528">
        <v>35</v>
      </c>
      <c r="F1469" s="581">
        <v>35</v>
      </c>
      <c r="H1469" s="290"/>
    </row>
    <row r="1470" spans="1:10" x14ac:dyDescent="0.25">
      <c r="A1470" s="371"/>
      <c r="B1470" s="372" t="s">
        <v>37</v>
      </c>
      <c r="C1470" s="373"/>
      <c r="D1470" s="520">
        <v>0</v>
      </c>
      <c r="E1470" s="520">
        <v>0</v>
      </c>
      <c r="F1470" s="581">
        <v>0</v>
      </c>
    </row>
    <row r="1471" spans="1:10" x14ac:dyDescent="0.25">
      <c r="A1471" s="371" t="s">
        <v>51</v>
      </c>
      <c r="B1471" s="372" t="s">
        <v>36</v>
      </c>
      <c r="C1471" s="373">
        <v>1.2</v>
      </c>
      <c r="D1471" s="520">
        <v>6.3</v>
      </c>
      <c r="E1471" s="520">
        <v>6.4</v>
      </c>
      <c r="F1471" s="581">
        <v>6.3</v>
      </c>
    </row>
    <row r="1472" spans="1:10" x14ac:dyDescent="0.25">
      <c r="A1472" s="371" t="s">
        <v>52</v>
      </c>
      <c r="B1472" s="372" t="s">
        <v>37</v>
      </c>
      <c r="C1472" s="373">
        <v>2</v>
      </c>
      <c r="D1472" s="520">
        <v>10.199999999999999</v>
      </c>
      <c r="E1472" s="520">
        <v>10.3</v>
      </c>
      <c r="F1472" s="581">
        <v>10.199999999999999</v>
      </c>
    </row>
    <row r="1473" spans="1:10" ht="16.5" thickBot="1" x14ac:dyDescent="0.3">
      <c r="A1473" s="382"/>
      <c r="B1473" s="383"/>
      <c r="C1473" s="384"/>
      <c r="D1473" s="423"/>
      <c r="E1473" s="423"/>
      <c r="F1473" s="424"/>
    </row>
    <row r="1474" spans="1:10" ht="16.5" thickBot="1" x14ac:dyDescent="0.3">
      <c r="A1474" s="405" t="s">
        <v>238</v>
      </c>
      <c r="B1474" s="446"/>
      <c r="C1474" s="447"/>
      <c r="D1474" s="447"/>
      <c r="E1474" s="447"/>
      <c r="F1474" s="448"/>
    </row>
    <row r="1475" spans="1:10" ht="16.5" thickBot="1" x14ac:dyDescent="0.3">
      <c r="A1475" s="482"/>
      <c r="B1475" s="483"/>
      <c r="C1475" s="484"/>
      <c r="D1475" s="484"/>
      <c r="E1475" s="484"/>
      <c r="F1475" s="485"/>
    </row>
    <row r="1476" spans="1:10" ht="16.5" thickBot="1" x14ac:dyDescent="0.3">
      <c r="A1476" s="1417" t="s">
        <v>555</v>
      </c>
      <c r="B1476" s="670"/>
      <c r="C1476" s="671"/>
      <c r="D1476" s="671"/>
      <c r="E1476" s="671"/>
      <c r="F1476" s="672"/>
    </row>
    <row r="1477" spans="1:10" ht="15.75" customHeight="1" x14ac:dyDescent="0.25">
      <c r="A1477" s="1524" t="s">
        <v>130</v>
      </c>
      <c r="B1477" s="364" t="s">
        <v>2</v>
      </c>
      <c r="C1477" s="1533" t="s">
        <v>131</v>
      </c>
      <c r="D1477" s="1530" t="s">
        <v>521</v>
      </c>
      <c r="E1477" s="1531"/>
      <c r="F1477" s="1532"/>
    </row>
    <row r="1478" spans="1:10" x14ac:dyDescent="0.25">
      <c r="A1478" s="1525"/>
      <c r="B1478" s="365" t="s">
        <v>3</v>
      </c>
      <c r="C1478" s="1534"/>
      <c r="D1478" s="1528" t="s">
        <v>5</v>
      </c>
      <c r="E1478" s="1528" t="s">
        <v>6</v>
      </c>
      <c r="F1478" s="1526" t="s">
        <v>287</v>
      </c>
    </row>
    <row r="1479" spans="1:10" ht="16.5" thickBot="1" x14ac:dyDescent="0.3">
      <c r="A1479" s="1525"/>
      <c r="B1479" s="365" t="s">
        <v>4</v>
      </c>
      <c r="C1479" s="1534"/>
      <c r="D1479" s="1529"/>
      <c r="E1479" s="1529"/>
      <c r="F1479" s="1527"/>
      <c r="H1479" s="1403"/>
      <c r="I1479" s="1403"/>
      <c r="J1479" s="1403"/>
    </row>
    <row r="1480" spans="1:10" x14ac:dyDescent="0.25">
      <c r="A1480" s="1497" t="s">
        <v>449</v>
      </c>
      <c r="B1480" s="396"/>
      <c r="C1480" s="1499" t="s">
        <v>185</v>
      </c>
      <c r="D1480" s="1199">
        <v>0</v>
      </c>
      <c r="E1480" s="1199">
        <v>0</v>
      </c>
      <c r="F1480" s="1200">
        <v>0</v>
      </c>
      <c r="H1480" s="287"/>
      <c r="I1480" s="287"/>
      <c r="J1480" s="287"/>
    </row>
    <row r="1481" spans="1:10" ht="16.5" thickBot="1" x14ac:dyDescent="0.3">
      <c r="A1481" s="1498" t="s">
        <v>450</v>
      </c>
      <c r="B1481" s="486"/>
      <c r="C1481" s="1500" t="s">
        <v>186</v>
      </c>
      <c r="D1481" s="1201">
        <v>3.1</v>
      </c>
      <c r="E1481" s="1201">
        <v>3.1</v>
      </c>
      <c r="F1481" s="1202">
        <v>2.8</v>
      </c>
      <c r="H1481" s="287"/>
      <c r="I1481" s="287"/>
      <c r="J1481" s="287"/>
    </row>
    <row r="1482" spans="1:10" ht="16.5" thickBot="1" x14ac:dyDescent="0.3">
      <c r="A1482" s="371" t="s">
        <v>48</v>
      </c>
      <c r="B1482" s="486" t="s">
        <v>38</v>
      </c>
      <c r="C1482" s="373"/>
      <c r="D1482" s="1203">
        <v>0</v>
      </c>
      <c r="E1482" s="771">
        <v>0</v>
      </c>
      <c r="F1482" s="1202">
        <v>0</v>
      </c>
      <c r="H1482" s="1521" t="s">
        <v>196</v>
      </c>
      <c r="I1482" s="1522"/>
      <c r="J1482" s="1523"/>
    </row>
    <row r="1483" spans="1:10" ht="16.5" thickBot="1" x14ac:dyDescent="0.3">
      <c r="A1483" s="371" t="s">
        <v>94</v>
      </c>
      <c r="B1483" s="486"/>
      <c r="C1483" s="373"/>
      <c r="D1483" s="1203"/>
      <c r="E1483" s="1203"/>
      <c r="F1483" s="1202"/>
      <c r="H1483" s="328" t="s">
        <v>5</v>
      </c>
      <c r="I1483" s="329" t="s">
        <v>6</v>
      </c>
      <c r="J1483" s="1501" t="s">
        <v>287</v>
      </c>
    </row>
    <row r="1484" spans="1:10" x14ac:dyDescent="0.25">
      <c r="A1484" s="402" t="s">
        <v>64</v>
      </c>
      <c r="B1484" s="486" t="s">
        <v>38</v>
      </c>
      <c r="C1484" s="373"/>
      <c r="D1484" s="1204">
        <v>2</v>
      </c>
      <c r="E1484" s="769">
        <v>1.8</v>
      </c>
      <c r="F1484" s="1205">
        <v>1.9</v>
      </c>
      <c r="H1484" s="306">
        <v>0.03</v>
      </c>
      <c r="I1484" s="297">
        <v>0.03</v>
      </c>
      <c r="J1484" s="307">
        <v>0.03</v>
      </c>
    </row>
    <row r="1485" spans="1:10" x14ac:dyDescent="0.25">
      <c r="A1485" s="402" t="s">
        <v>66</v>
      </c>
      <c r="B1485" s="486" t="s">
        <v>38</v>
      </c>
      <c r="C1485" s="373"/>
      <c r="D1485" s="1204">
        <v>0</v>
      </c>
      <c r="E1485" s="769">
        <v>0</v>
      </c>
      <c r="F1485" s="1205">
        <v>0</v>
      </c>
      <c r="H1485" s="308">
        <v>0</v>
      </c>
      <c r="I1485" s="309">
        <v>0</v>
      </c>
      <c r="J1485" s="310">
        <v>0</v>
      </c>
    </row>
    <row r="1486" spans="1:10" x14ac:dyDescent="0.25">
      <c r="A1486" s="402" t="s">
        <v>68</v>
      </c>
      <c r="B1486" s="486" t="s">
        <v>38</v>
      </c>
      <c r="C1486" s="373"/>
      <c r="D1486" s="1204">
        <v>0</v>
      </c>
      <c r="E1486" s="769">
        <v>0</v>
      </c>
      <c r="F1486" s="1205">
        <v>0</v>
      </c>
      <c r="H1486" s="308">
        <v>0</v>
      </c>
      <c r="I1486" s="309">
        <v>0</v>
      </c>
      <c r="J1486" s="310">
        <v>0</v>
      </c>
    </row>
    <row r="1487" spans="1:10" ht="16.5" thickBot="1" x14ac:dyDescent="0.3">
      <c r="A1487" s="465" t="s">
        <v>70</v>
      </c>
      <c r="B1487" s="487" t="s">
        <v>38</v>
      </c>
      <c r="C1487" s="384"/>
      <c r="D1487" s="45">
        <v>0.8</v>
      </c>
      <c r="E1487" s="696">
        <v>0.9</v>
      </c>
      <c r="F1487" s="46">
        <v>0.8</v>
      </c>
      <c r="H1487" s="318">
        <v>0.01</v>
      </c>
      <c r="I1487" s="319">
        <v>0.01</v>
      </c>
      <c r="J1487" s="320">
        <v>0.01</v>
      </c>
    </row>
    <row r="1488" spans="1:10" ht="16.5" thickBot="1" x14ac:dyDescent="0.3">
      <c r="A1488" s="431" t="s">
        <v>200</v>
      </c>
      <c r="B1488" s="488"/>
      <c r="C1488" s="489"/>
      <c r="D1488" s="1206">
        <v>2.8</v>
      </c>
      <c r="E1488" s="1206">
        <v>2.7</v>
      </c>
      <c r="F1488" s="1207">
        <v>2.7</v>
      </c>
      <c r="H1488" s="333">
        <v>0.04</v>
      </c>
      <c r="I1488" s="621">
        <v>0.04</v>
      </c>
      <c r="J1488" s="334">
        <v>0.04</v>
      </c>
    </row>
    <row r="1489" spans="1:10" ht="16.5" thickBot="1" x14ac:dyDescent="0.3">
      <c r="A1489" s="371" t="s">
        <v>53</v>
      </c>
      <c r="B1489" s="486" t="s">
        <v>38</v>
      </c>
      <c r="C1489" s="373"/>
      <c r="D1489" s="1201">
        <v>10.9</v>
      </c>
      <c r="E1489" s="1201">
        <v>10.9</v>
      </c>
      <c r="F1489" s="1256">
        <v>10</v>
      </c>
      <c r="H1489" s="1521" t="s">
        <v>196</v>
      </c>
      <c r="I1489" s="1522"/>
      <c r="J1489" s="1523"/>
    </row>
    <row r="1490" spans="1:10" ht="16.5" thickBot="1" x14ac:dyDescent="0.3">
      <c r="A1490" s="371" t="s">
        <v>95</v>
      </c>
      <c r="B1490" s="486"/>
      <c r="C1490" s="373"/>
      <c r="D1490" s="1203"/>
      <c r="E1490" s="1203"/>
      <c r="F1490" s="1202"/>
      <c r="H1490" s="328" t="s">
        <v>5</v>
      </c>
      <c r="I1490" s="329" t="s">
        <v>6</v>
      </c>
      <c r="J1490" s="1501" t="s">
        <v>287</v>
      </c>
    </row>
    <row r="1491" spans="1:10" x14ac:dyDescent="0.25">
      <c r="A1491" s="402" t="s">
        <v>65</v>
      </c>
      <c r="B1491" s="486" t="s">
        <v>38</v>
      </c>
      <c r="C1491" s="373"/>
      <c r="D1491" s="1204">
        <v>5.8</v>
      </c>
      <c r="E1491" s="1204">
        <v>5.7</v>
      </c>
      <c r="F1491" s="1202">
        <v>5.5</v>
      </c>
      <c r="H1491" s="306">
        <v>0.09</v>
      </c>
      <c r="I1491" s="297">
        <v>0.09</v>
      </c>
      <c r="J1491" s="307">
        <v>0.08</v>
      </c>
    </row>
    <row r="1492" spans="1:10" x14ac:dyDescent="0.25">
      <c r="A1492" s="402" t="s">
        <v>63</v>
      </c>
      <c r="B1492" s="486" t="s">
        <v>38</v>
      </c>
      <c r="C1492" s="373"/>
      <c r="D1492" s="1204">
        <v>0</v>
      </c>
      <c r="E1492" s="1204">
        <v>0</v>
      </c>
      <c r="F1492" s="1202">
        <v>0</v>
      </c>
      <c r="H1492" s="308">
        <v>0</v>
      </c>
      <c r="I1492" s="309">
        <v>0</v>
      </c>
      <c r="J1492" s="310">
        <v>0</v>
      </c>
    </row>
    <row r="1493" spans="1:10" ht="16.5" thickBot="1" x14ac:dyDescent="0.3">
      <c r="A1493" s="402" t="s">
        <v>69</v>
      </c>
      <c r="B1493" s="486" t="s">
        <v>38</v>
      </c>
      <c r="C1493" s="373"/>
      <c r="D1493" s="1204">
        <v>2.2999999999999998</v>
      </c>
      <c r="E1493" s="1204">
        <v>2.2999999999999998</v>
      </c>
      <c r="F1493" s="1202">
        <v>2.2000000000000002</v>
      </c>
      <c r="H1493" s="318">
        <v>0.04</v>
      </c>
      <c r="I1493" s="319">
        <v>0.04</v>
      </c>
      <c r="J1493" s="320">
        <v>0.03</v>
      </c>
    </row>
    <row r="1494" spans="1:10" ht="16.5" thickBot="1" x14ac:dyDescent="0.3">
      <c r="A1494" s="478" t="s">
        <v>201</v>
      </c>
      <c r="B1494" s="490"/>
      <c r="C1494" s="441"/>
      <c r="D1494" s="1209">
        <v>8.1</v>
      </c>
      <c r="E1494" s="1209">
        <v>8</v>
      </c>
      <c r="F1494" s="1210">
        <v>7.7</v>
      </c>
      <c r="H1494" s="333">
        <v>0.13</v>
      </c>
      <c r="I1494" s="621">
        <v>0.13</v>
      </c>
      <c r="J1494" s="334">
        <v>0.11</v>
      </c>
    </row>
    <row r="1495" spans="1:10" ht="16.5" thickBot="1" x14ac:dyDescent="0.3">
      <c r="A1495" s="478" t="s">
        <v>199</v>
      </c>
      <c r="B1495" s="490"/>
      <c r="C1495" s="441"/>
      <c r="D1495" s="1209">
        <v>10.9</v>
      </c>
      <c r="E1495" s="1209">
        <v>10.7</v>
      </c>
      <c r="F1495" s="1210">
        <v>10.4</v>
      </c>
      <c r="H1495" s="333">
        <v>0.17</v>
      </c>
      <c r="I1495" s="621">
        <v>0.17</v>
      </c>
      <c r="J1495" s="334">
        <v>0.15</v>
      </c>
    </row>
    <row r="1496" spans="1:10" x14ac:dyDescent="0.25">
      <c r="A1496" s="491" t="s">
        <v>45</v>
      </c>
      <c r="B1496" s="486" t="s">
        <v>36</v>
      </c>
      <c r="C1496" s="373"/>
      <c r="D1496" s="41">
        <v>35.299999999999997</v>
      </c>
      <c r="E1496" s="1211">
        <v>35.799999999999997</v>
      </c>
      <c r="F1496" s="1212">
        <v>35.799999999999997</v>
      </c>
    </row>
    <row r="1497" spans="1:10" x14ac:dyDescent="0.25">
      <c r="A1497" s="492"/>
      <c r="B1497" s="486" t="s">
        <v>37</v>
      </c>
      <c r="C1497" s="373"/>
      <c r="D1497" s="1204">
        <v>35.299999999999997</v>
      </c>
      <c r="E1497" s="1203">
        <v>35.799999999999997</v>
      </c>
      <c r="F1497" s="1213">
        <v>35.799999999999997</v>
      </c>
      <c r="H1497" s="287"/>
      <c r="I1497" s="287"/>
      <c r="J1497" s="287"/>
    </row>
    <row r="1498" spans="1:10" x14ac:dyDescent="0.25">
      <c r="A1498" s="491" t="s">
        <v>54</v>
      </c>
      <c r="B1498" s="486" t="s">
        <v>36</v>
      </c>
      <c r="C1498" s="373"/>
      <c r="D1498" s="1203">
        <v>10.3</v>
      </c>
      <c r="E1498" s="1203">
        <v>10.3</v>
      </c>
      <c r="F1498" s="1213">
        <v>10.3</v>
      </c>
      <c r="H1498" s="287"/>
      <c r="I1498" s="287"/>
      <c r="J1498" s="287"/>
    </row>
    <row r="1499" spans="1:10" ht="16.5" thickBot="1" x14ac:dyDescent="0.3">
      <c r="A1499" s="493"/>
      <c r="B1499" s="487" t="s">
        <v>37</v>
      </c>
      <c r="C1499" s="384"/>
      <c r="D1499" s="1214">
        <v>10.199999999999999</v>
      </c>
      <c r="E1499" s="1214">
        <v>10.199999999999999</v>
      </c>
      <c r="F1499" s="1215">
        <v>10.199999999999999</v>
      </c>
      <c r="H1499" s="1403"/>
      <c r="I1499" s="1403"/>
      <c r="J1499" s="1403"/>
    </row>
    <row r="1500" spans="1:10" ht="16.5" thickBot="1" x14ac:dyDescent="0.3">
      <c r="A1500" s="1488" t="s">
        <v>164</v>
      </c>
      <c r="B1500" s="1489" t="s">
        <v>124</v>
      </c>
      <c r="C1500" s="454"/>
      <c r="D1500" s="1490">
        <v>0</v>
      </c>
      <c r="E1500" s="1490">
        <v>0</v>
      </c>
      <c r="F1500" s="1491">
        <v>0</v>
      </c>
    </row>
    <row r="1501" spans="1:10" ht="16.5" thickBot="1" x14ac:dyDescent="0.3">
      <c r="A1501" s="405" t="s">
        <v>238</v>
      </c>
      <c r="B1501" s="446"/>
      <c r="C1501" s="447"/>
      <c r="D1501" s="447"/>
      <c r="E1501" s="447"/>
      <c r="F1501" s="448"/>
    </row>
    <row r="1502" spans="1:10" x14ac:dyDescent="0.25">
      <c r="A1502" s="1380"/>
      <c r="B1502" s="324"/>
      <c r="C1502" s="317"/>
      <c r="D1502" s="327"/>
      <c r="E1502" s="327"/>
      <c r="F1502" s="395"/>
      <c r="I1502" s="284" t="s">
        <v>0</v>
      </c>
    </row>
    <row r="1503" spans="1:10" ht="16.5" thickBot="1" x14ac:dyDescent="0.3">
      <c r="A1503" s="455" t="s">
        <v>556</v>
      </c>
      <c r="B1503" s="324"/>
      <c r="C1503" s="317"/>
      <c r="D1503" s="327"/>
      <c r="E1503" s="327"/>
      <c r="F1503" s="395"/>
      <c r="H1503" s="290"/>
    </row>
    <row r="1504" spans="1:10" ht="15.75" customHeight="1" x14ac:dyDescent="0.25">
      <c r="A1504" s="1524" t="s">
        <v>130</v>
      </c>
      <c r="B1504" s="364" t="s">
        <v>2</v>
      </c>
      <c r="C1504" s="1533" t="s">
        <v>131</v>
      </c>
      <c r="D1504" s="1530" t="s">
        <v>521</v>
      </c>
      <c r="E1504" s="1531"/>
      <c r="F1504" s="1532"/>
      <c r="H1504" s="290"/>
    </row>
    <row r="1505" spans="1:10" x14ac:dyDescent="0.25">
      <c r="A1505" s="1525"/>
      <c r="B1505" s="365" t="s">
        <v>3</v>
      </c>
      <c r="C1505" s="1534"/>
      <c r="D1505" s="1528" t="s">
        <v>5</v>
      </c>
      <c r="E1505" s="1528" t="s">
        <v>6</v>
      </c>
      <c r="F1505" s="1526" t="s">
        <v>287</v>
      </c>
      <c r="H1505" s="290"/>
    </row>
    <row r="1506" spans="1:10" ht="16.5" thickBot="1" x14ac:dyDescent="0.3">
      <c r="A1506" s="1525"/>
      <c r="B1506" s="365" t="s">
        <v>4</v>
      </c>
      <c r="C1506" s="1534"/>
      <c r="D1506" s="1529"/>
      <c r="E1506" s="1529"/>
      <c r="F1506" s="1527"/>
      <c r="H1506" s="290"/>
    </row>
    <row r="1507" spans="1:10" x14ac:dyDescent="0.25">
      <c r="A1507" s="367"/>
      <c r="B1507" s="368"/>
      <c r="C1507" s="369"/>
      <c r="D1507" s="560">
        <v>0</v>
      </c>
      <c r="E1507" s="560">
        <v>0</v>
      </c>
      <c r="F1507" s="599">
        <v>0</v>
      </c>
      <c r="H1507" s="290"/>
    </row>
    <row r="1508" spans="1:10" ht="16.5" thickBot="1" x14ac:dyDescent="0.3">
      <c r="A1508" s="371" t="s">
        <v>43</v>
      </c>
      <c r="B1508" s="372" t="s">
        <v>38</v>
      </c>
      <c r="C1508" s="373"/>
      <c r="D1508" s="544">
        <v>8</v>
      </c>
      <c r="E1508" s="544">
        <v>17</v>
      </c>
      <c r="F1508" s="574">
        <v>12</v>
      </c>
      <c r="H1508" s="1407"/>
      <c r="I1508" s="1407"/>
      <c r="J1508" s="1407"/>
    </row>
    <row r="1509" spans="1:10" ht="16.5" thickBot="1" x14ac:dyDescent="0.3">
      <c r="A1509" s="371"/>
      <c r="B1509" s="372"/>
      <c r="C1509" s="373"/>
      <c r="D1509" s="528"/>
      <c r="E1509" s="528"/>
      <c r="F1509" s="581"/>
      <c r="H1509" s="1521" t="s">
        <v>196</v>
      </c>
      <c r="I1509" s="1522"/>
      <c r="J1509" s="1523"/>
    </row>
    <row r="1510" spans="1:10" ht="16.5" thickBot="1" x14ac:dyDescent="0.3">
      <c r="A1510" s="371" t="s">
        <v>105</v>
      </c>
      <c r="B1510" s="372"/>
      <c r="C1510" s="373"/>
      <c r="D1510" s="528"/>
      <c r="E1510" s="528"/>
      <c r="F1510" s="581"/>
      <c r="H1510" s="328" t="s">
        <v>5</v>
      </c>
      <c r="I1510" s="329" t="s">
        <v>6</v>
      </c>
      <c r="J1510" s="1501" t="s">
        <v>287</v>
      </c>
    </row>
    <row r="1511" spans="1:10" x14ac:dyDescent="0.25">
      <c r="A1511" s="402" t="s">
        <v>68</v>
      </c>
      <c r="B1511" s="372" t="s">
        <v>38</v>
      </c>
      <c r="C1511" s="373"/>
      <c r="D1511" s="1313">
        <v>2</v>
      </c>
      <c r="E1511" s="1313">
        <v>3</v>
      </c>
      <c r="F1511" s="574">
        <v>2</v>
      </c>
      <c r="H1511" s="306">
        <v>0.03</v>
      </c>
      <c r="I1511" s="297">
        <v>0.05</v>
      </c>
      <c r="J1511" s="307">
        <v>0.03</v>
      </c>
    </row>
    <row r="1512" spans="1:10" x14ac:dyDescent="0.25">
      <c r="A1512" s="402" t="s">
        <v>64</v>
      </c>
      <c r="B1512" s="372" t="s">
        <v>38</v>
      </c>
      <c r="C1512" s="373"/>
      <c r="D1512" s="1313">
        <v>1</v>
      </c>
      <c r="E1512" s="1313">
        <v>1</v>
      </c>
      <c r="F1512" s="574">
        <v>1</v>
      </c>
      <c r="H1512" s="308">
        <v>0.02</v>
      </c>
      <c r="I1512" s="309">
        <v>0.02</v>
      </c>
      <c r="J1512" s="310">
        <v>0.02</v>
      </c>
    </row>
    <row r="1513" spans="1:10" x14ac:dyDescent="0.25">
      <c r="A1513" s="402" t="s">
        <v>65</v>
      </c>
      <c r="B1513" s="372" t="s">
        <v>38</v>
      </c>
      <c r="C1513" s="373"/>
      <c r="D1513" s="1313">
        <v>0</v>
      </c>
      <c r="E1513" s="1313">
        <v>1</v>
      </c>
      <c r="F1513" s="574">
        <v>1</v>
      </c>
      <c r="H1513" s="308">
        <v>0</v>
      </c>
      <c r="I1513" s="309">
        <v>0.02</v>
      </c>
      <c r="J1513" s="310">
        <v>0.02</v>
      </c>
    </row>
    <row r="1514" spans="1:10" x14ac:dyDescent="0.25">
      <c r="A1514" s="402" t="s">
        <v>66</v>
      </c>
      <c r="B1514" s="372" t="s">
        <v>38</v>
      </c>
      <c r="C1514" s="373"/>
      <c r="D1514" s="1313">
        <v>5</v>
      </c>
      <c r="E1514" s="1313">
        <v>12</v>
      </c>
      <c r="F1514" s="574">
        <v>8</v>
      </c>
      <c r="H1514" s="308">
        <v>0.08</v>
      </c>
      <c r="I1514" s="309">
        <v>0.19</v>
      </c>
      <c r="J1514" s="310">
        <v>0.12</v>
      </c>
    </row>
    <row r="1515" spans="1:10" ht="16.5" thickBot="1" x14ac:dyDescent="0.3">
      <c r="A1515" s="461" t="s">
        <v>63</v>
      </c>
      <c r="B1515" s="375" t="s">
        <v>38</v>
      </c>
      <c r="C1515" s="494"/>
      <c r="D1515" s="547">
        <v>0</v>
      </c>
      <c r="E1515" s="547">
        <v>0</v>
      </c>
      <c r="F1515" s="579">
        <v>0</v>
      </c>
      <c r="H1515" s="318">
        <v>0</v>
      </c>
      <c r="I1515" s="319">
        <v>0</v>
      </c>
      <c r="J1515" s="320">
        <v>0</v>
      </c>
    </row>
    <row r="1516" spans="1:10" ht="16.5" thickBot="1" x14ac:dyDescent="0.3">
      <c r="A1516" s="430" t="s">
        <v>199</v>
      </c>
      <c r="B1516" s="440"/>
      <c r="C1516" s="495"/>
      <c r="D1516" s="655">
        <v>8</v>
      </c>
      <c r="E1516" s="655">
        <v>17</v>
      </c>
      <c r="F1516" s="682">
        <v>12</v>
      </c>
      <c r="H1516" s="333">
        <v>0.13</v>
      </c>
      <c r="I1516" s="621">
        <v>0.28000000000000003</v>
      </c>
      <c r="J1516" s="334">
        <v>0.19</v>
      </c>
    </row>
    <row r="1517" spans="1:10" ht="16.5" thickBot="1" x14ac:dyDescent="0.3">
      <c r="A1517" s="389" t="s">
        <v>31</v>
      </c>
      <c r="B1517" s="387"/>
      <c r="C1517" s="388"/>
      <c r="D1517" s="585"/>
      <c r="E1517" s="585"/>
      <c r="F1517" s="593"/>
      <c r="H1517" s="290"/>
    </row>
    <row r="1518" spans="1:10" ht="16.5" thickBot="1" x14ac:dyDescent="0.3">
      <c r="A1518" s="389"/>
      <c r="B1518" s="387"/>
      <c r="C1518" s="388"/>
      <c r="D1518" s="585"/>
      <c r="E1518" s="585"/>
      <c r="F1518" s="593"/>
      <c r="H1518" s="290"/>
    </row>
    <row r="1519" spans="1:10" ht="16.5" thickBot="1" x14ac:dyDescent="0.3">
      <c r="A1519" s="466" t="s">
        <v>54</v>
      </c>
      <c r="B1519" s="432" t="s">
        <v>36</v>
      </c>
      <c r="C1519" s="386"/>
      <c r="D1519" s="1389">
        <v>10.1</v>
      </c>
      <c r="E1519" s="1389">
        <v>10.199999999999999</v>
      </c>
      <c r="F1519" s="1390">
        <v>10.1</v>
      </c>
    </row>
    <row r="1520" spans="1:10" ht="16.5" thickBot="1" x14ac:dyDescent="0.3">
      <c r="A1520" s="405" t="s">
        <v>238</v>
      </c>
      <c r="B1520" s="446"/>
      <c r="C1520" s="447"/>
      <c r="D1520" s="447"/>
      <c r="E1520" s="447"/>
      <c r="F1520" s="448"/>
    </row>
    <row r="1521" spans="1:10" x14ac:dyDescent="0.25">
      <c r="A1521" s="496"/>
      <c r="B1521" s="324"/>
      <c r="C1521" s="317"/>
      <c r="D1521" s="317"/>
      <c r="E1521" s="317"/>
      <c r="F1521" s="395"/>
      <c r="H1521" s="290"/>
      <c r="I1521" s="290"/>
    </row>
    <row r="1522" spans="1:10" ht="16.5" thickBot="1" x14ac:dyDescent="0.3">
      <c r="A1522" s="455" t="s">
        <v>73</v>
      </c>
      <c r="B1522" s="324"/>
      <c r="C1522" s="317"/>
      <c r="D1522" s="327"/>
      <c r="E1522" s="327"/>
      <c r="F1522" s="395"/>
      <c r="H1522" s="290"/>
      <c r="I1522" s="290"/>
    </row>
    <row r="1523" spans="1:10" ht="15.75" customHeight="1" x14ac:dyDescent="0.25">
      <c r="A1523" s="1524" t="s">
        <v>130</v>
      </c>
      <c r="B1523" s="364" t="s">
        <v>2</v>
      </c>
      <c r="C1523" s="1533" t="s">
        <v>131</v>
      </c>
      <c r="D1523" s="1530" t="s">
        <v>521</v>
      </c>
      <c r="E1523" s="1531"/>
      <c r="F1523" s="1532"/>
      <c r="H1523" s="290"/>
      <c r="I1523" s="290"/>
    </row>
    <row r="1524" spans="1:10" x14ac:dyDescent="0.25">
      <c r="A1524" s="1525"/>
      <c r="B1524" s="365" t="s">
        <v>3</v>
      </c>
      <c r="C1524" s="1534"/>
      <c r="D1524" s="1528" t="s">
        <v>5</v>
      </c>
      <c r="E1524" s="1528" t="s">
        <v>6</v>
      </c>
      <c r="F1524" s="1526" t="s">
        <v>287</v>
      </c>
      <c r="H1524" s="290"/>
      <c r="I1524" s="290"/>
    </row>
    <row r="1525" spans="1:10" ht="16.5" thickBot="1" x14ac:dyDescent="0.3">
      <c r="A1525" s="1539"/>
      <c r="B1525" s="366" t="s">
        <v>4</v>
      </c>
      <c r="C1525" s="1540"/>
      <c r="D1525" s="1529"/>
      <c r="E1525" s="1529"/>
      <c r="F1525" s="1527"/>
      <c r="H1525" s="290"/>
      <c r="I1525" s="290"/>
    </row>
    <row r="1526" spans="1:10" ht="16.5" thickBot="1" x14ac:dyDescent="0.3">
      <c r="A1526" s="377"/>
      <c r="B1526" s="378"/>
      <c r="C1526" s="379"/>
      <c r="D1526" s="403"/>
      <c r="E1526" s="403"/>
      <c r="F1526" s="479"/>
      <c r="H1526" s="321"/>
      <c r="I1526" s="290"/>
    </row>
    <row r="1527" spans="1:10" ht="16.5" thickBot="1" x14ac:dyDescent="0.3">
      <c r="A1527" s="371" t="s">
        <v>48</v>
      </c>
      <c r="B1527" s="372" t="s">
        <v>38</v>
      </c>
      <c r="C1527" s="373">
        <v>40</v>
      </c>
      <c r="D1527" s="1311" t="s">
        <v>365</v>
      </c>
      <c r="E1527" s="1311" t="s">
        <v>365</v>
      </c>
      <c r="F1527" s="536" t="s">
        <v>365</v>
      </c>
      <c r="H1527" s="1521" t="s">
        <v>196</v>
      </c>
      <c r="I1527" s="1522"/>
      <c r="J1527" s="1523"/>
    </row>
    <row r="1528" spans="1:10" ht="16.5" thickBot="1" x14ac:dyDescent="0.3">
      <c r="A1528" s="371"/>
      <c r="B1528" s="372"/>
      <c r="C1528" s="373"/>
      <c r="D1528" s="1312"/>
      <c r="E1528" s="1312"/>
      <c r="F1528" s="537"/>
      <c r="H1528" s="328" t="s">
        <v>5</v>
      </c>
      <c r="I1528" s="329" t="s">
        <v>6</v>
      </c>
      <c r="J1528" s="1501" t="s">
        <v>287</v>
      </c>
    </row>
    <row r="1529" spans="1:10" x14ac:dyDescent="0.25">
      <c r="A1529" s="497" t="s">
        <v>65</v>
      </c>
      <c r="B1529" s="372" t="s">
        <v>38</v>
      </c>
      <c r="C1529" s="373"/>
      <c r="D1529" s="1311">
        <v>35</v>
      </c>
      <c r="E1529" s="1311">
        <v>70</v>
      </c>
      <c r="F1529" s="536">
        <v>40</v>
      </c>
      <c r="H1529" s="306">
        <v>0.54</v>
      </c>
      <c r="I1529" s="297">
        <v>1.08</v>
      </c>
      <c r="J1529" s="307">
        <v>0.61</v>
      </c>
    </row>
    <row r="1530" spans="1:10" x14ac:dyDescent="0.25">
      <c r="A1530" s="497" t="s">
        <v>66</v>
      </c>
      <c r="B1530" s="372" t="s">
        <v>38</v>
      </c>
      <c r="C1530" s="373"/>
      <c r="D1530" s="1311">
        <v>0</v>
      </c>
      <c r="E1530" s="1311">
        <v>0</v>
      </c>
      <c r="F1530" s="536">
        <v>0</v>
      </c>
      <c r="H1530" s="308">
        <v>0</v>
      </c>
      <c r="I1530" s="309">
        <v>0</v>
      </c>
      <c r="J1530" s="310">
        <v>0</v>
      </c>
    </row>
    <row r="1531" spans="1:10" x14ac:dyDescent="0.25">
      <c r="A1531" s="497" t="s">
        <v>70</v>
      </c>
      <c r="B1531" s="372" t="s">
        <v>38</v>
      </c>
      <c r="C1531" s="373"/>
      <c r="D1531" s="1311">
        <v>65</v>
      </c>
      <c r="E1531" s="1311">
        <v>105</v>
      </c>
      <c r="F1531" s="536">
        <v>0</v>
      </c>
      <c r="H1531" s="308">
        <v>0.99</v>
      </c>
      <c r="I1531" s="309">
        <v>1.62</v>
      </c>
      <c r="J1531" s="310">
        <v>0</v>
      </c>
    </row>
    <row r="1532" spans="1:10" x14ac:dyDescent="0.25">
      <c r="A1532" s="497" t="s">
        <v>83</v>
      </c>
      <c r="B1532" s="372" t="s">
        <v>38</v>
      </c>
      <c r="C1532" s="373"/>
      <c r="D1532" s="1311">
        <v>10</v>
      </c>
      <c r="E1532" s="1311">
        <v>30</v>
      </c>
      <c r="F1532" s="536">
        <v>10</v>
      </c>
      <c r="H1532" s="308">
        <v>0.15</v>
      </c>
      <c r="I1532" s="309">
        <v>0.46</v>
      </c>
      <c r="J1532" s="310">
        <v>0.15</v>
      </c>
    </row>
    <row r="1533" spans="1:10" x14ac:dyDescent="0.25">
      <c r="A1533" s="497" t="s">
        <v>75</v>
      </c>
      <c r="B1533" s="372" t="s">
        <v>38</v>
      </c>
      <c r="C1533" s="373"/>
      <c r="D1533" s="1311">
        <v>30</v>
      </c>
      <c r="E1533" s="1311">
        <v>30</v>
      </c>
      <c r="F1533" s="536">
        <v>30</v>
      </c>
      <c r="H1533" s="308">
        <v>0.46</v>
      </c>
      <c r="I1533" s="309">
        <v>0.46</v>
      </c>
      <c r="J1533" s="310">
        <v>0.46</v>
      </c>
    </row>
    <row r="1534" spans="1:10" x14ac:dyDescent="0.25">
      <c r="A1534" s="497" t="s">
        <v>86</v>
      </c>
      <c r="B1534" s="372" t="s">
        <v>38</v>
      </c>
      <c r="C1534" s="373"/>
      <c r="D1534" s="1311">
        <v>15</v>
      </c>
      <c r="E1534" s="1311">
        <v>35</v>
      </c>
      <c r="F1534" s="536">
        <v>15</v>
      </c>
      <c r="H1534" s="308">
        <v>0.23</v>
      </c>
      <c r="I1534" s="309">
        <v>0.54</v>
      </c>
      <c r="J1534" s="310">
        <v>0.23</v>
      </c>
    </row>
    <row r="1535" spans="1:10" ht="16.5" thickBot="1" x14ac:dyDescent="0.3">
      <c r="A1535" s="613" t="s">
        <v>64</v>
      </c>
      <c r="B1535" s="372" t="s">
        <v>38</v>
      </c>
      <c r="C1535" s="376"/>
      <c r="D1535" s="603">
        <v>20</v>
      </c>
      <c r="E1535" s="603">
        <v>65</v>
      </c>
      <c r="F1535" s="611">
        <v>45</v>
      </c>
      <c r="H1535" s="318">
        <v>0.31</v>
      </c>
      <c r="I1535" s="319">
        <v>1</v>
      </c>
      <c r="J1535" s="320">
        <v>0.69</v>
      </c>
    </row>
    <row r="1536" spans="1:10" ht="16.5" thickBot="1" x14ac:dyDescent="0.3">
      <c r="A1536" s="498" t="s">
        <v>199</v>
      </c>
      <c r="B1536" s="440"/>
      <c r="C1536" s="441"/>
      <c r="D1536" s="600">
        <v>175</v>
      </c>
      <c r="E1536" s="600">
        <v>335</v>
      </c>
      <c r="F1536" s="601">
        <v>140</v>
      </c>
      <c r="H1536" s="333">
        <v>2.68</v>
      </c>
      <c r="I1536" s="621">
        <v>5.16</v>
      </c>
      <c r="J1536" s="334">
        <v>2.14</v>
      </c>
    </row>
    <row r="1537" spans="1:10" ht="16.5" thickBot="1" x14ac:dyDescent="0.3">
      <c r="A1537" s="389" t="s">
        <v>31</v>
      </c>
      <c r="B1537" s="387"/>
      <c r="C1537" s="388"/>
      <c r="D1537" s="585"/>
      <c r="E1537" s="585"/>
      <c r="F1537" s="593"/>
      <c r="H1537" s="321"/>
      <c r="I1537" s="290"/>
    </row>
    <row r="1538" spans="1:10" x14ac:dyDescent="0.25">
      <c r="A1538" s="367"/>
      <c r="B1538" s="368"/>
      <c r="C1538" s="369"/>
      <c r="D1538" s="532"/>
      <c r="E1538" s="532"/>
      <c r="F1538" s="567"/>
      <c r="H1538" s="326"/>
      <c r="I1538" s="290"/>
    </row>
    <row r="1539" spans="1:10" x14ac:dyDescent="0.25">
      <c r="A1539" s="371" t="s">
        <v>74</v>
      </c>
      <c r="B1539" s="372" t="s">
        <v>36</v>
      </c>
      <c r="C1539" s="373"/>
      <c r="D1539" s="1311">
        <v>10.1</v>
      </c>
      <c r="E1539" s="1311">
        <v>10.199999999999999</v>
      </c>
      <c r="F1539" s="536">
        <v>10.1</v>
      </c>
      <c r="H1539" s="290"/>
      <c r="I1539" s="290"/>
    </row>
    <row r="1540" spans="1:10" ht="16.5" thickBot="1" x14ac:dyDescent="0.3">
      <c r="A1540" s="382"/>
      <c r="B1540" s="383" t="s">
        <v>37</v>
      </c>
      <c r="C1540" s="384"/>
      <c r="D1540" s="614">
        <v>10.1</v>
      </c>
      <c r="E1540" s="614">
        <v>10.199999999999999</v>
      </c>
      <c r="F1540" s="615">
        <v>10.199999999999999</v>
      </c>
      <c r="H1540" s="290"/>
      <c r="I1540" s="290"/>
    </row>
    <row r="1541" spans="1:10" ht="16.5" thickBot="1" x14ac:dyDescent="0.3">
      <c r="A1541" s="405" t="s">
        <v>238</v>
      </c>
      <c r="B1541" s="446"/>
      <c r="C1541" s="447"/>
      <c r="D1541" s="447"/>
      <c r="E1541" s="447"/>
      <c r="F1541" s="448"/>
    </row>
    <row r="1542" spans="1:10" x14ac:dyDescent="0.25">
      <c r="A1542" s="1380"/>
      <c r="B1542" s="499"/>
      <c r="C1542" s="330"/>
      <c r="D1542" s="347"/>
      <c r="E1542" s="347"/>
      <c r="F1542" s="500"/>
    </row>
    <row r="1543" spans="1:10" ht="16.5" thickBot="1" x14ac:dyDescent="0.3">
      <c r="A1543" s="1492" t="s">
        <v>208</v>
      </c>
      <c r="B1543" s="499"/>
      <c r="C1543" s="330"/>
      <c r="D1543" s="347"/>
      <c r="E1543" s="347"/>
      <c r="F1543" s="500"/>
    </row>
    <row r="1544" spans="1:10" ht="15.75" customHeight="1" x14ac:dyDescent="0.25">
      <c r="A1544" s="1535" t="s">
        <v>130</v>
      </c>
      <c r="B1544" s="501" t="s">
        <v>2</v>
      </c>
      <c r="C1544" s="1537" t="s">
        <v>131</v>
      </c>
      <c r="D1544" s="1530" t="s">
        <v>521</v>
      </c>
      <c r="E1544" s="1531"/>
      <c r="F1544" s="1532"/>
    </row>
    <row r="1545" spans="1:10" x14ac:dyDescent="0.25">
      <c r="A1545" s="1536"/>
      <c r="B1545" s="502" t="s">
        <v>3</v>
      </c>
      <c r="C1545" s="1538"/>
      <c r="D1545" s="1528" t="s">
        <v>5</v>
      </c>
      <c r="E1545" s="1528" t="s">
        <v>6</v>
      </c>
      <c r="F1545" s="1526" t="s">
        <v>287</v>
      </c>
    </row>
    <row r="1546" spans="1:10" ht="16.5" thickBot="1" x14ac:dyDescent="0.3">
      <c r="A1546" s="1536"/>
      <c r="B1546" s="502" t="s">
        <v>4</v>
      </c>
      <c r="C1546" s="1538"/>
      <c r="D1546" s="1529"/>
      <c r="E1546" s="1529"/>
      <c r="F1546" s="1527"/>
    </row>
    <row r="1547" spans="1:10" x14ac:dyDescent="0.25">
      <c r="A1547" s="503"/>
      <c r="B1547" s="504"/>
      <c r="C1547" s="505"/>
      <c r="D1547" s="385"/>
      <c r="E1547" s="385"/>
      <c r="F1547" s="370"/>
    </row>
    <row r="1548" spans="1:10" x14ac:dyDescent="0.25">
      <c r="A1548" s="506"/>
      <c r="B1548" s="507" t="s">
        <v>7</v>
      </c>
      <c r="C1548" s="381"/>
      <c r="D1548" s="524">
        <v>20</v>
      </c>
      <c r="E1548" s="524">
        <v>31</v>
      </c>
      <c r="F1548" s="541">
        <v>26</v>
      </c>
    </row>
    <row r="1549" spans="1:10" ht="16.5" thickBot="1" x14ac:dyDescent="0.3">
      <c r="A1549" s="508" t="s">
        <v>46</v>
      </c>
      <c r="B1549" s="509" t="s">
        <v>100</v>
      </c>
      <c r="C1549" s="476"/>
      <c r="D1549" s="654">
        <v>0.3</v>
      </c>
      <c r="E1549" s="654">
        <v>0.5</v>
      </c>
      <c r="F1549" s="542">
        <v>0.4</v>
      </c>
      <c r="H1549" s="299"/>
      <c r="I1549" s="299"/>
      <c r="J1549" s="299"/>
    </row>
    <row r="1550" spans="1:10" ht="16.5" thickBot="1" x14ac:dyDescent="0.3">
      <c r="A1550" s="510"/>
      <c r="B1550" s="507" t="s">
        <v>9</v>
      </c>
      <c r="C1550" s="381"/>
      <c r="D1550" s="1195">
        <v>0.2</v>
      </c>
      <c r="E1550" s="1195">
        <v>0.3</v>
      </c>
      <c r="F1550" s="1196">
        <v>0.2</v>
      </c>
    </row>
    <row r="1551" spans="1:10" ht="16.5" thickBot="1" x14ac:dyDescent="0.3">
      <c r="A1551" s="473"/>
      <c r="B1551" s="474"/>
      <c r="C1551" s="475"/>
      <c r="D1551" s="1197"/>
      <c r="E1551" s="1197"/>
      <c r="F1551" s="1198"/>
    </row>
    <row r="1552" spans="1:10" x14ac:dyDescent="0.25">
      <c r="A1552" s="511"/>
      <c r="B1552" s="504"/>
      <c r="C1552" s="505"/>
      <c r="D1552" s="516"/>
      <c r="E1552" s="516"/>
      <c r="F1552" s="683"/>
    </row>
    <row r="1553" spans="1:6" x14ac:dyDescent="0.25">
      <c r="A1553" s="512" t="s">
        <v>34</v>
      </c>
      <c r="B1553" s="507" t="s">
        <v>209</v>
      </c>
      <c r="C1553" s="381"/>
      <c r="D1553" s="518">
        <v>10.199999999999999</v>
      </c>
      <c r="E1553" s="518">
        <v>10.199999999999999</v>
      </c>
      <c r="F1553" s="541">
        <v>10.199999999999999</v>
      </c>
    </row>
    <row r="1554" spans="1:6" ht="16.5" thickBot="1" x14ac:dyDescent="0.3">
      <c r="A1554" s="513"/>
      <c r="B1554" s="514"/>
      <c r="C1554" s="445"/>
      <c r="D1554" s="425"/>
      <c r="E1554" s="425"/>
      <c r="F1554" s="426"/>
    </row>
    <row r="1555" spans="1:6" ht="16.5" thickBot="1" x14ac:dyDescent="0.3">
      <c r="A1555" s="405" t="s">
        <v>238</v>
      </c>
      <c r="B1555" s="446"/>
      <c r="C1555" s="447"/>
      <c r="D1555" s="447"/>
      <c r="E1555" s="447"/>
      <c r="F1555" s="448"/>
    </row>
    <row r="1556" spans="1:6" x14ac:dyDescent="0.25">
      <c r="A1556" s="1380"/>
      <c r="B1556" s="324"/>
      <c r="C1556" s="317"/>
      <c r="D1556" s="327"/>
      <c r="E1556" s="327"/>
      <c r="F1556" s="395"/>
    </row>
    <row r="1557" spans="1:6" ht="16.5" thickBot="1" x14ac:dyDescent="0.3">
      <c r="A1557" s="1492" t="s">
        <v>364</v>
      </c>
      <c r="B1557" s="324"/>
      <c r="C1557" s="317"/>
      <c r="D1557" s="327"/>
      <c r="E1557" s="327"/>
      <c r="F1557" s="395"/>
    </row>
    <row r="1558" spans="1:6" ht="15.75" customHeight="1" x14ac:dyDescent="0.25">
      <c r="A1558" s="1524" t="s">
        <v>130</v>
      </c>
      <c r="B1558" s="364" t="s">
        <v>2</v>
      </c>
      <c r="C1558" s="1533" t="s">
        <v>131</v>
      </c>
      <c r="D1558" s="1530" t="s">
        <v>521</v>
      </c>
      <c r="E1558" s="1531"/>
      <c r="F1558" s="1532"/>
    </row>
    <row r="1559" spans="1:6" x14ac:dyDescent="0.25">
      <c r="A1559" s="1525"/>
      <c r="B1559" s="365" t="s">
        <v>3</v>
      </c>
      <c r="C1559" s="1534"/>
      <c r="D1559" s="1528" t="s">
        <v>5</v>
      </c>
      <c r="E1559" s="1528" t="s">
        <v>6</v>
      </c>
      <c r="F1559" s="1526" t="s">
        <v>287</v>
      </c>
    </row>
    <row r="1560" spans="1:6" ht="16.5" thickBot="1" x14ac:dyDescent="0.3">
      <c r="A1560" s="1539"/>
      <c r="B1560" s="366" t="s">
        <v>4</v>
      </c>
      <c r="C1560" s="1540"/>
      <c r="D1560" s="1529"/>
      <c r="E1560" s="1529"/>
      <c r="F1560" s="1527"/>
    </row>
    <row r="1561" spans="1:6" x14ac:dyDescent="0.25">
      <c r="A1561" s="377"/>
      <c r="B1561" s="378"/>
      <c r="C1561" s="379"/>
      <c r="D1561" s="403"/>
      <c r="E1561" s="403"/>
      <c r="F1561" s="479"/>
    </row>
    <row r="1562" spans="1:6" x14ac:dyDescent="0.25">
      <c r="A1562" s="371"/>
      <c r="B1562" s="372"/>
      <c r="C1562" s="373"/>
      <c r="D1562" s="401"/>
      <c r="E1562" s="401"/>
      <c r="F1562" s="418"/>
    </row>
    <row r="1563" spans="1:6" x14ac:dyDescent="0.25">
      <c r="A1563" s="497" t="s">
        <v>64</v>
      </c>
      <c r="B1563" s="372" t="s">
        <v>38</v>
      </c>
      <c r="C1563" s="373"/>
      <c r="D1563" s="1311">
        <v>1</v>
      </c>
      <c r="E1563" s="1311">
        <v>2</v>
      </c>
      <c r="F1563" s="536">
        <v>1</v>
      </c>
    </row>
    <row r="1564" spans="1:6" x14ac:dyDescent="0.25">
      <c r="A1564" s="497" t="s">
        <v>65</v>
      </c>
      <c r="B1564" s="372" t="s">
        <v>38</v>
      </c>
      <c r="C1564" s="373"/>
      <c r="D1564" s="1311">
        <v>1</v>
      </c>
      <c r="E1564" s="1311">
        <v>2</v>
      </c>
      <c r="F1564" s="536">
        <v>1</v>
      </c>
    </row>
    <row r="1565" spans="1:6" x14ac:dyDescent="0.25">
      <c r="A1565" s="497" t="s">
        <v>63</v>
      </c>
      <c r="B1565" s="372" t="s">
        <v>38</v>
      </c>
      <c r="C1565" s="373"/>
      <c r="D1565" s="1311">
        <v>2</v>
      </c>
      <c r="E1565" s="1311">
        <v>3</v>
      </c>
      <c r="F1565" s="536">
        <v>2</v>
      </c>
    </row>
    <row r="1566" spans="1:6" ht="16.5" thickBot="1" x14ac:dyDescent="0.3">
      <c r="A1566" s="497" t="s">
        <v>83</v>
      </c>
      <c r="B1566" s="372" t="s">
        <v>38</v>
      </c>
      <c r="C1566" s="373"/>
      <c r="D1566" s="1311">
        <v>1</v>
      </c>
      <c r="E1566" s="1311">
        <v>2</v>
      </c>
      <c r="F1566" s="536">
        <v>2</v>
      </c>
    </row>
    <row r="1567" spans="1:6" ht="16.5" thickBot="1" x14ac:dyDescent="0.3">
      <c r="A1567" s="498" t="s">
        <v>199</v>
      </c>
      <c r="B1567" s="440"/>
      <c r="C1567" s="441"/>
      <c r="D1567" s="600">
        <v>5</v>
      </c>
      <c r="E1567" s="600">
        <v>9</v>
      </c>
      <c r="F1567" s="601">
        <v>6</v>
      </c>
    </row>
    <row r="1568" spans="1:6" ht="16.5" thickBot="1" x14ac:dyDescent="0.3">
      <c r="A1568" s="389" t="s">
        <v>31</v>
      </c>
      <c r="B1568" s="387"/>
      <c r="C1568" s="388"/>
      <c r="D1568" s="585"/>
      <c r="E1568" s="585"/>
      <c r="F1568" s="593"/>
    </row>
    <row r="1569" spans="1:6" x14ac:dyDescent="0.25">
      <c r="A1569" s="367"/>
      <c r="B1569" s="368"/>
      <c r="C1569" s="369"/>
      <c r="D1569" s="532"/>
      <c r="E1569" s="532"/>
      <c r="F1569" s="567"/>
    </row>
    <row r="1570" spans="1:6" x14ac:dyDescent="0.25">
      <c r="A1570" s="371" t="s">
        <v>74</v>
      </c>
      <c r="B1570" s="372" t="s">
        <v>36</v>
      </c>
      <c r="C1570" s="373"/>
      <c r="D1570" s="1311">
        <v>10.4</v>
      </c>
      <c r="E1570" s="1311">
        <v>10.3</v>
      </c>
      <c r="F1570" s="536">
        <v>10.199999999999999</v>
      </c>
    </row>
    <row r="1571" spans="1:6" ht="16.5" thickBot="1" x14ac:dyDescent="0.3">
      <c r="A1571" s="382"/>
      <c r="B1571" s="383" t="s">
        <v>37</v>
      </c>
      <c r="C1571" s="384"/>
      <c r="D1571" s="442"/>
      <c r="E1571" s="442"/>
      <c r="F1571" s="449"/>
    </row>
    <row r="1572" spans="1:6" ht="16.5" thickBot="1" x14ac:dyDescent="0.3">
      <c r="A1572" s="405" t="s">
        <v>238</v>
      </c>
      <c r="B1572" s="446"/>
      <c r="C1572" s="447"/>
      <c r="D1572" s="447"/>
      <c r="E1572" s="447"/>
      <c r="F1572" s="448"/>
    </row>
  </sheetData>
  <sheetProtection selectLockedCells="1"/>
  <mergeCells count="297">
    <mergeCell ref="H10:J10"/>
    <mergeCell ref="A1558:A1560"/>
    <mergeCell ref="C1558:C1560"/>
    <mergeCell ref="D1558:F1558"/>
    <mergeCell ref="D1559:D1560"/>
    <mergeCell ref="E1559:E1560"/>
    <mergeCell ref="F1559:F1560"/>
    <mergeCell ref="H453:J453"/>
    <mergeCell ref="D474:D475"/>
    <mergeCell ref="H485:J485"/>
    <mergeCell ref="A744:A746"/>
    <mergeCell ref="C744:C746"/>
    <mergeCell ref="C700:C702"/>
    <mergeCell ref="C589:C591"/>
    <mergeCell ref="C624:C626"/>
    <mergeCell ref="C672:C674"/>
    <mergeCell ref="A589:A591"/>
    <mergeCell ref="A624:A626"/>
    <mergeCell ref="A672:A674"/>
    <mergeCell ref="A700:A702"/>
    <mergeCell ref="A473:A475"/>
    <mergeCell ref="H656:J656"/>
    <mergeCell ref="H512:J512"/>
    <mergeCell ref="F701:F702"/>
    <mergeCell ref="D700:F700"/>
    <mergeCell ref="F673:F674"/>
    <mergeCell ref="E625:E626"/>
    <mergeCell ref="D625:D626"/>
    <mergeCell ref="D672:F672"/>
    <mergeCell ref="D590:D591"/>
    <mergeCell ref="E590:E591"/>
    <mergeCell ref="H644:J644"/>
    <mergeCell ref="D501:D502"/>
    <mergeCell ref="E501:E502"/>
    <mergeCell ref="F501:F502"/>
    <mergeCell ref="H568:J568"/>
    <mergeCell ref="D589:F589"/>
    <mergeCell ref="F625:F626"/>
    <mergeCell ref="H550:J550"/>
    <mergeCell ref="D527:F527"/>
    <mergeCell ref="D673:D674"/>
    <mergeCell ref="H684:J684"/>
    <mergeCell ref="D624:F624"/>
    <mergeCell ref="E673:E674"/>
    <mergeCell ref="F590:F591"/>
    <mergeCell ref="A500:A502"/>
    <mergeCell ref="C500:C502"/>
    <mergeCell ref="C527:C529"/>
    <mergeCell ref="C473:C475"/>
    <mergeCell ref="E474:E475"/>
    <mergeCell ref="F474:F475"/>
    <mergeCell ref="D500:F500"/>
    <mergeCell ref="E528:E529"/>
    <mergeCell ref="F528:F529"/>
    <mergeCell ref="D528:D529"/>
    <mergeCell ref="A527:A529"/>
    <mergeCell ref="D180:F180"/>
    <mergeCell ref="D239:D240"/>
    <mergeCell ref="C238:C240"/>
    <mergeCell ref="D238:F238"/>
    <mergeCell ref="D473:F473"/>
    <mergeCell ref="E363:E364"/>
    <mergeCell ref="E320:E321"/>
    <mergeCell ref="A319:A321"/>
    <mergeCell ref="A238:A240"/>
    <mergeCell ref="A280:A282"/>
    <mergeCell ref="D420:F420"/>
    <mergeCell ref="A2:F2"/>
    <mergeCell ref="A3:F3"/>
    <mergeCell ref="A4:F4"/>
    <mergeCell ref="A10:A12"/>
    <mergeCell ref="C10:C12"/>
    <mergeCell ref="E5:F5"/>
    <mergeCell ref="D10:F10"/>
    <mergeCell ref="F11:F12"/>
    <mergeCell ref="A102:A104"/>
    <mergeCell ref="C102:C104"/>
    <mergeCell ref="D11:D12"/>
    <mergeCell ref="E11:E12"/>
    <mergeCell ref="D103:D104"/>
    <mergeCell ref="D102:F102"/>
    <mergeCell ref="F103:F104"/>
    <mergeCell ref="E103:E104"/>
    <mergeCell ref="H48:J48"/>
    <mergeCell ref="H73:J73"/>
    <mergeCell ref="H137:J137"/>
    <mergeCell ref="H156:J156"/>
    <mergeCell ref="E239:E240"/>
    <mergeCell ref="F281:F282"/>
    <mergeCell ref="F239:F240"/>
    <mergeCell ref="A362:A364"/>
    <mergeCell ref="D421:D422"/>
    <mergeCell ref="D320:D321"/>
    <mergeCell ref="D362:F362"/>
    <mergeCell ref="C362:C364"/>
    <mergeCell ref="C319:C321"/>
    <mergeCell ref="D319:F319"/>
    <mergeCell ref="E421:E422"/>
    <mergeCell ref="H304:J304"/>
    <mergeCell ref="H334:J334"/>
    <mergeCell ref="H401:J401"/>
    <mergeCell ref="C420:C422"/>
    <mergeCell ref="A180:A182"/>
    <mergeCell ref="A420:A422"/>
    <mergeCell ref="C180:C182"/>
    <mergeCell ref="C280:C282"/>
    <mergeCell ref="F363:F364"/>
    <mergeCell ref="H441:J441"/>
    <mergeCell ref="F421:F422"/>
    <mergeCell ref="D280:F280"/>
    <mergeCell ref="F320:F321"/>
    <mergeCell ref="D281:D282"/>
    <mergeCell ref="E181:E182"/>
    <mergeCell ref="F181:F182"/>
    <mergeCell ref="D181:D182"/>
    <mergeCell ref="H386:J386"/>
    <mergeCell ref="H292:J292"/>
    <mergeCell ref="E281:E282"/>
    <mergeCell ref="H345:J345"/>
    <mergeCell ref="D363:D364"/>
    <mergeCell ref="D805:D806"/>
    <mergeCell ref="E701:E702"/>
    <mergeCell ref="D986:D987"/>
    <mergeCell ref="H716:J716"/>
    <mergeCell ref="D745:D746"/>
    <mergeCell ref="D804:F804"/>
    <mergeCell ref="H891:J891"/>
    <mergeCell ref="H763:J763"/>
    <mergeCell ref="H822:J822"/>
    <mergeCell ref="H840:J840"/>
    <mergeCell ref="H877:J877"/>
    <mergeCell ref="D861:F861"/>
    <mergeCell ref="F862:F863"/>
    <mergeCell ref="F911:F912"/>
    <mergeCell ref="H728:J728"/>
    <mergeCell ref="E745:E746"/>
    <mergeCell ref="E782:E783"/>
    <mergeCell ref="F805:F806"/>
    <mergeCell ref="F745:F746"/>
    <mergeCell ref="F782:F783"/>
    <mergeCell ref="D781:F781"/>
    <mergeCell ref="D782:D783"/>
    <mergeCell ref="D744:F744"/>
    <mergeCell ref="D701:D702"/>
    <mergeCell ref="H1182:J1182"/>
    <mergeCell ref="D1117:F1117"/>
    <mergeCell ref="H1057:J1057"/>
    <mergeCell ref="H1089:J1089"/>
    <mergeCell ref="H1101:J1101"/>
    <mergeCell ref="H946:J946"/>
    <mergeCell ref="H1133:J1133"/>
    <mergeCell ref="H962:J962"/>
    <mergeCell ref="H1047:J1047"/>
    <mergeCell ref="D1020:F1020"/>
    <mergeCell ref="F1118:F1119"/>
    <mergeCell ref="E1162:E1163"/>
    <mergeCell ref="D1162:D1163"/>
    <mergeCell ref="D1074:D1075"/>
    <mergeCell ref="F1074:F1075"/>
    <mergeCell ref="D985:F985"/>
    <mergeCell ref="H1001:J1001"/>
    <mergeCell ref="H1145:J1145"/>
    <mergeCell ref="H1173:J1173"/>
    <mergeCell ref="C1020:C1022"/>
    <mergeCell ref="C985:C987"/>
    <mergeCell ref="C1073:C1075"/>
    <mergeCell ref="E1021:E1022"/>
    <mergeCell ref="D1118:D1119"/>
    <mergeCell ref="D911:D912"/>
    <mergeCell ref="E911:E912"/>
    <mergeCell ref="F1200:F1201"/>
    <mergeCell ref="C1161:C1163"/>
    <mergeCell ref="E1200:E1201"/>
    <mergeCell ref="A1161:A1163"/>
    <mergeCell ref="A1073:A1075"/>
    <mergeCell ref="F1162:F1163"/>
    <mergeCell ref="A1264:A1266"/>
    <mergeCell ref="C1264:C1266"/>
    <mergeCell ref="D1264:F1264"/>
    <mergeCell ref="D1234:D1235"/>
    <mergeCell ref="E1234:E1235"/>
    <mergeCell ref="D1199:F1199"/>
    <mergeCell ref="A1199:A1201"/>
    <mergeCell ref="A1117:A1119"/>
    <mergeCell ref="D1161:F1161"/>
    <mergeCell ref="D1073:F1073"/>
    <mergeCell ref="C1117:C1119"/>
    <mergeCell ref="F1265:F1266"/>
    <mergeCell ref="D1265:D1266"/>
    <mergeCell ref="A781:A783"/>
    <mergeCell ref="C781:C783"/>
    <mergeCell ref="C910:C912"/>
    <mergeCell ref="A985:A987"/>
    <mergeCell ref="E986:E987"/>
    <mergeCell ref="E1074:E1075"/>
    <mergeCell ref="A1020:A1022"/>
    <mergeCell ref="A1233:A1235"/>
    <mergeCell ref="C1233:C1235"/>
    <mergeCell ref="D1021:D1022"/>
    <mergeCell ref="C804:C806"/>
    <mergeCell ref="D862:D863"/>
    <mergeCell ref="E805:E806"/>
    <mergeCell ref="C861:C863"/>
    <mergeCell ref="A804:A806"/>
    <mergeCell ref="E862:E863"/>
    <mergeCell ref="A861:A863"/>
    <mergeCell ref="E1118:E1119"/>
    <mergeCell ref="D1200:D1201"/>
    <mergeCell ref="C1199:C1201"/>
    <mergeCell ref="A910:A912"/>
    <mergeCell ref="D910:F910"/>
    <mergeCell ref="F986:F987"/>
    <mergeCell ref="F1021:F1022"/>
    <mergeCell ref="F1296:F1297"/>
    <mergeCell ref="E1265:E1266"/>
    <mergeCell ref="H1372:J1372"/>
    <mergeCell ref="H1339:J1339"/>
    <mergeCell ref="D1324:F1324"/>
    <mergeCell ref="D1233:F1233"/>
    <mergeCell ref="F1357:F1358"/>
    <mergeCell ref="H1238:J1238"/>
    <mergeCell ref="H1247:J1247"/>
    <mergeCell ref="H1331:J1331"/>
    <mergeCell ref="D1296:D1297"/>
    <mergeCell ref="F1325:F1326"/>
    <mergeCell ref="F1234:F1235"/>
    <mergeCell ref="H1280:J1280"/>
    <mergeCell ref="A1295:A1297"/>
    <mergeCell ref="A1324:A1326"/>
    <mergeCell ref="A1448:A1450"/>
    <mergeCell ref="A1356:A1358"/>
    <mergeCell ref="A1388:A1390"/>
    <mergeCell ref="A1418:A1420"/>
    <mergeCell ref="D1449:D1450"/>
    <mergeCell ref="C1448:C1450"/>
    <mergeCell ref="C1418:C1420"/>
    <mergeCell ref="D1389:D1390"/>
    <mergeCell ref="D1388:F1388"/>
    <mergeCell ref="C1324:C1326"/>
    <mergeCell ref="C1295:C1297"/>
    <mergeCell ref="C1356:C1358"/>
    <mergeCell ref="D1356:F1356"/>
    <mergeCell ref="D1357:D1358"/>
    <mergeCell ref="E1357:E1358"/>
    <mergeCell ref="E1389:E1390"/>
    <mergeCell ref="D1448:F1448"/>
    <mergeCell ref="D1295:F1295"/>
    <mergeCell ref="D1325:D1326"/>
    <mergeCell ref="E1325:E1326"/>
    <mergeCell ref="C1388:C1390"/>
    <mergeCell ref="E1296:E1297"/>
    <mergeCell ref="A1544:A1546"/>
    <mergeCell ref="C1544:C1546"/>
    <mergeCell ref="D1544:F1544"/>
    <mergeCell ref="A1523:A1525"/>
    <mergeCell ref="D1545:D1546"/>
    <mergeCell ref="C1504:C1506"/>
    <mergeCell ref="E1545:E1546"/>
    <mergeCell ref="F1524:F1525"/>
    <mergeCell ref="D1524:D1525"/>
    <mergeCell ref="C1523:C1525"/>
    <mergeCell ref="D1523:F1523"/>
    <mergeCell ref="D1505:D1506"/>
    <mergeCell ref="A1504:A1506"/>
    <mergeCell ref="F1389:F1390"/>
    <mergeCell ref="D1419:D1420"/>
    <mergeCell ref="F1419:F1420"/>
    <mergeCell ref="E1419:E1420"/>
    <mergeCell ref="D1418:F1418"/>
    <mergeCell ref="F1449:F1450"/>
    <mergeCell ref="E1449:E1450"/>
    <mergeCell ref="F1545:F1546"/>
    <mergeCell ref="E1505:E1506"/>
    <mergeCell ref="D1504:F1504"/>
    <mergeCell ref="A1477:A1479"/>
    <mergeCell ref="H1527:J1527"/>
    <mergeCell ref="F1505:F1506"/>
    <mergeCell ref="E1524:E1525"/>
    <mergeCell ref="H1460:J1460"/>
    <mergeCell ref="H1482:J1482"/>
    <mergeCell ref="H1402:J1402"/>
    <mergeCell ref="H1423:J1423"/>
    <mergeCell ref="H1432:J1432"/>
    <mergeCell ref="D1477:F1477"/>
    <mergeCell ref="F1478:F1479"/>
    <mergeCell ref="C1477:C1479"/>
    <mergeCell ref="D1478:D1479"/>
    <mergeCell ref="E1478:E1479"/>
    <mergeCell ref="H1393:J1393"/>
    <mergeCell ref="H1509:J1509"/>
    <mergeCell ref="H1489:J1489"/>
    <mergeCell ref="H1363:J1363"/>
    <mergeCell ref="H1300:J1300"/>
    <mergeCell ref="H1309:J1309"/>
    <mergeCell ref="H1208:J1208"/>
    <mergeCell ref="H1217:J1217"/>
    <mergeCell ref="H1270:J1270"/>
  </mergeCells>
  <phoneticPr fontId="2" type="noConversion"/>
  <pageMargins left="0.59055118110236227" right="0.23622047244094491" top="0.55118110236220474" bottom="0.70866141732283472" header="0.51181102362204722" footer="0.51181102362204722"/>
  <pageSetup paperSize="9" scale="74" fitToHeight="0" orientation="portrait" r:id="rId1"/>
  <headerFooter alignWithMargins="0">
    <oddFooter>&amp;R&amp;A&amp;P</oddFooter>
  </headerFooter>
  <rowBreaks count="39" manualBreakCount="39">
    <brk id="48" max="9" man="1"/>
    <brk id="99" max="9" man="1"/>
    <brk id="146" max="9" man="1"/>
    <brk id="177" max="9" man="1"/>
    <brk id="235" max="9" man="1"/>
    <brk id="277" max="9" man="1"/>
    <brk id="316" max="9" man="1"/>
    <brk id="359" max="9" man="1"/>
    <brk id="417" max="9" man="1"/>
    <brk id="470" max="9" man="1"/>
    <brk id="497" max="9" man="1"/>
    <brk id="524" max="9" man="1"/>
    <brk id="586" max="9" man="1"/>
    <brk id="621" max="9" man="1"/>
    <brk id="669" max="9" man="1"/>
    <brk id="697" max="9" man="1"/>
    <brk id="741" max="9" man="1"/>
    <brk id="778" max="9" man="1"/>
    <brk id="801" max="9" man="1"/>
    <brk id="858" max="9" man="1"/>
    <brk id="907" max="9" man="1"/>
    <brk id="953" max="9" man="1"/>
    <brk id="982" max="9" man="1"/>
    <brk id="1017" max="9" man="1"/>
    <brk id="1070" max="9" man="1"/>
    <brk id="1114" max="9" man="1"/>
    <brk id="1158" max="9" man="1"/>
    <brk id="1196" max="9" man="1"/>
    <brk id="1230" max="9" man="1"/>
    <brk id="1261" max="9" man="1"/>
    <brk id="1292" max="9" man="1"/>
    <brk id="1321" max="9" man="1"/>
    <brk id="1353" max="9" man="1"/>
    <brk id="1385" max="9" man="1"/>
    <brk id="1415" max="9" man="1"/>
    <brk id="1445" max="9" man="1"/>
    <brk id="1475" max="9" man="1"/>
    <brk id="1501" max="9" man="1"/>
    <brk id="15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F242"/>
  <sheetViews>
    <sheetView view="pageBreakPreview" zoomScale="80" zoomScaleSheetLayoutView="80" workbookViewId="0">
      <selection activeCell="I31" sqref="I31"/>
    </sheetView>
  </sheetViews>
  <sheetFormatPr defaultRowHeight="12.75" x14ac:dyDescent="0.2"/>
  <cols>
    <col min="1" max="1" width="7.28515625" style="1510" customWidth="1"/>
    <col min="2" max="2" width="30.140625" style="1510" customWidth="1"/>
    <col min="3" max="3" width="11.140625" style="1510" customWidth="1"/>
    <col min="4" max="5" width="15.85546875" style="1510" customWidth="1"/>
    <col min="6" max="6" width="18.28515625" style="1510" customWidth="1"/>
    <col min="7" max="16384" width="9.140625" style="184"/>
  </cols>
  <sheetData>
    <row r="1" spans="1:6" x14ac:dyDescent="0.2">
      <c r="A1" s="1503"/>
      <c r="B1" s="1504"/>
      <c r="C1" s="1504"/>
      <c r="D1" s="1504"/>
      <c r="E1" s="1504"/>
      <c r="F1" s="1505"/>
    </row>
    <row r="2" spans="1:6" ht="15" x14ac:dyDescent="0.25">
      <c r="A2" s="1506"/>
      <c r="B2" s="1507"/>
      <c r="C2" s="1507"/>
      <c r="D2" s="1507"/>
      <c r="E2" s="1507"/>
      <c r="F2" s="185" t="s">
        <v>181</v>
      </c>
    </row>
    <row r="3" spans="1:6" ht="18.75" x14ac:dyDescent="0.3">
      <c r="A3" s="1558" t="s">
        <v>128</v>
      </c>
      <c r="B3" s="1559"/>
      <c r="C3" s="1559"/>
      <c r="D3" s="1559"/>
      <c r="E3" s="1559"/>
      <c r="F3" s="1560"/>
    </row>
    <row r="4" spans="1:6" ht="18.75" x14ac:dyDescent="0.3">
      <c r="A4" s="1558" t="s">
        <v>127</v>
      </c>
      <c r="B4" s="1559"/>
      <c r="C4" s="1559"/>
      <c r="D4" s="1559"/>
      <c r="E4" s="1559"/>
      <c r="F4" s="1560"/>
    </row>
    <row r="5" spans="1:6" ht="18.75" x14ac:dyDescent="0.2">
      <c r="A5" s="1561" t="s">
        <v>366</v>
      </c>
      <c r="B5" s="1562"/>
      <c r="C5" s="1562"/>
      <c r="D5" s="1562"/>
      <c r="E5" s="1562"/>
      <c r="F5" s="1563"/>
    </row>
    <row r="6" spans="1:6" ht="18.75" customHeight="1" x14ac:dyDescent="0.3">
      <c r="A6" s="186"/>
      <c r="B6" s="187"/>
      <c r="C6" s="188"/>
      <c r="D6" s="189" t="s">
        <v>117</v>
      </c>
      <c r="E6" s="1559" t="s">
        <v>502</v>
      </c>
      <c r="F6" s="1560"/>
    </row>
    <row r="7" spans="1:6" ht="18.95" customHeight="1" x14ac:dyDescent="0.3">
      <c r="A7" s="190"/>
      <c r="B7" s="215" t="s">
        <v>145</v>
      </c>
      <c r="C7" s="191"/>
      <c r="D7" s="192"/>
      <c r="E7" s="192"/>
      <c r="F7" s="193"/>
    </row>
    <row r="8" spans="1:6" ht="19.5" thickBot="1" x14ac:dyDescent="0.35">
      <c r="A8" s="194"/>
      <c r="B8" s="195"/>
      <c r="C8" s="195"/>
      <c r="D8" s="195"/>
      <c r="E8" s="195"/>
      <c r="F8" s="196"/>
    </row>
    <row r="9" spans="1:6" ht="19.5" thickBot="1" x14ac:dyDescent="0.35">
      <c r="A9" s="197">
        <v>1</v>
      </c>
      <c r="B9" s="212" t="s">
        <v>299</v>
      </c>
      <c r="C9" s="198"/>
      <c r="D9" s="199" t="s">
        <v>144</v>
      </c>
      <c r="E9" s="199" t="s">
        <v>6</v>
      </c>
      <c r="F9" s="200" t="s">
        <v>287</v>
      </c>
    </row>
    <row r="10" spans="1:6" ht="18.75" x14ac:dyDescent="0.3">
      <c r="A10" s="201"/>
      <c r="B10" s="202" t="s">
        <v>10</v>
      </c>
      <c r="C10" s="202" t="s">
        <v>146</v>
      </c>
      <c r="D10" s="203">
        <v>2.5299999999999998</v>
      </c>
      <c r="E10" s="203">
        <v>6.79</v>
      </c>
      <c r="F10" s="204">
        <v>5.41</v>
      </c>
    </row>
    <row r="11" spans="1:6" ht="18.75" x14ac:dyDescent="0.3">
      <c r="A11" s="190"/>
      <c r="B11" s="191"/>
      <c r="C11" s="191" t="s">
        <v>147</v>
      </c>
      <c r="D11" s="205">
        <v>1.4</v>
      </c>
      <c r="E11" s="205">
        <v>3.76</v>
      </c>
      <c r="F11" s="206">
        <v>3</v>
      </c>
    </row>
    <row r="12" spans="1:6" ht="18.75" x14ac:dyDescent="0.3">
      <c r="A12" s="190"/>
      <c r="B12" s="191" t="s">
        <v>12</v>
      </c>
      <c r="C12" s="191" t="s">
        <v>146</v>
      </c>
      <c r="D12" s="205">
        <v>2.4</v>
      </c>
      <c r="E12" s="205">
        <v>6.37</v>
      </c>
      <c r="F12" s="206">
        <v>5.4</v>
      </c>
    </row>
    <row r="13" spans="1:6" ht="18.75" x14ac:dyDescent="0.3">
      <c r="A13" s="190"/>
      <c r="B13" s="191"/>
      <c r="C13" s="191" t="s">
        <v>147</v>
      </c>
      <c r="D13" s="205">
        <v>1.33</v>
      </c>
      <c r="E13" s="205">
        <v>3.53</v>
      </c>
      <c r="F13" s="206">
        <v>2.99</v>
      </c>
    </row>
    <row r="14" spans="1:6" ht="18.75" x14ac:dyDescent="0.3">
      <c r="A14" s="190"/>
      <c r="B14" s="191" t="s">
        <v>304</v>
      </c>
      <c r="C14" s="191" t="s">
        <v>146</v>
      </c>
      <c r="D14" s="205">
        <v>6</v>
      </c>
      <c r="E14" s="205">
        <v>5</v>
      </c>
      <c r="F14" s="206">
        <v>4.2</v>
      </c>
    </row>
    <row r="15" spans="1:6" ht="18.75" x14ac:dyDescent="0.3">
      <c r="A15" s="190"/>
      <c r="B15" s="191"/>
      <c r="C15" s="191" t="s">
        <v>147</v>
      </c>
      <c r="D15" s="205">
        <v>3.32</v>
      </c>
      <c r="E15" s="205">
        <v>2.77</v>
      </c>
      <c r="F15" s="206">
        <v>2.33</v>
      </c>
    </row>
    <row r="16" spans="1:6" ht="18.75" x14ac:dyDescent="0.3">
      <c r="A16" s="190"/>
      <c r="B16" s="191" t="s">
        <v>305</v>
      </c>
      <c r="C16" s="191" t="s">
        <v>146</v>
      </c>
      <c r="D16" s="205">
        <v>6</v>
      </c>
      <c r="E16" s="205">
        <v>12</v>
      </c>
      <c r="F16" s="206">
        <v>9.4</v>
      </c>
    </row>
    <row r="17" spans="1:6" ht="18.75" x14ac:dyDescent="0.3">
      <c r="A17" s="190"/>
      <c r="B17" s="191"/>
      <c r="C17" s="191" t="s">
        <v>147</v>
      </c>
      <c r="D17" s="205">
        <v>3.32</v>
      </c>
      <c r="E17" s="205">
        <v>6.65</v>
      </c>
      <c r="F17" s="206">
        <v>5.21</v>
      </c>
    </row>
    <row r="18" spans="1:6" ht="18.75" x14ac:dyDescent="0.3">
      <c r="A18" s="190"/>
      <c r="B18" s="191" t="s">
        <v>306</v>
      </c>
      <c r="C18" s="191" t="s">
        <v>146</v>
      </c>
      <c r="D18" s="205">
        <v>7</v>
      </c>
      <c r="E18" s="205">
        <v>12</v>
      </c>
      <c r="F18" s="206">
        <v>9.1</v>
      </c>
    </row>
    <row r="19" spans="1:6" ht="18.75" x14ac:dyDescent="0.3">
      <c r="A19" s="190"/>
      <c r="B19" s="191"/>
      <c r="C19" s="191" t="s">
        <v>147</v>
      </c>
      <c r="D19" s="205">
        <v>3.88</v>
      </c>
      <c r="E19" s="205">
        <v>6.65</v>
      </c>
      <c r="F19" s="206">
        <v>5.04</v>
      </c>
    </row>
    <row r="20" spans="1:6" ht="18.75" x14ac:dyDescent="0.3">
      <c r="A20" s="190"/>
      <c r="B20" s="191" t="s">
        <v>307</v>
      </c>
      <c r="C20" s="191" t="s">
        <v>146</v>
      </c>
      <c r="D20" s="205">
        <v>4</v>
      </c>
      <c r="E20" s="205">
        <v>5</v>
      </c>
      <c r="F20" s="206">
        <v>3</v>
      </c>
    </row>
    <row r="21" spans="1:6" ht="18.75" x14ac:dyDescent="0.3">
      <c r="A21" s="190"/>
      <c r="B21" s="191"/>
      <c r="C21" s="191" t="s">
        <v>147</v>
      </c>
      <c r="D21" s="205">
        <v>2.2200000000000002</v>
      </c>
      <c r="E21" s="205">
        <v>2.77</v>
      </c>
      <c r="F21" s="206">
        <v>1.66</v>
      </c>
    </row>
    <row r="22" spans="1:6" ht="18.75" x14ac:dyDescent="0.3">
      <c r="A22" s="190"/>
      <c r="B22" s="191" t="s">
        <v>300</v>
      </c>
      <c r="C22" s="191" t="s">
        <v>146</v>
      </c>
      <c r="D22" s="207">
        <v>-2.4</v>
      </c>
      <c r="E22" s="205">
        <v>1</v>
      </c>
      <c r="F22" s="206">
        <v>1</v>
      </c>
    </row>
    <row r="23" spans="1:6" ht="18.75" x14ac:dyDescent="0.3">
      <c r="A23" s="190"/>
      <c r="B23" s="191"/>
      <c r="C23" s="191" t="s">
        <v>147</v>
      </c>
      <c r="D23" s="205">
        <v>-1.33</v>
      </c>
      <c r="E23" s="205">
        <v>0.55000000000000004</v>
      </c>
      <c r="F23" s="206">
        <v>0.55000000000000004</v>
      </c>
    </row>
    <row r="24" spans="1:6" ht="18.75" x14ac:dyDescent="0.3">
      <c r="A24" s="190"/>
      <c r="B24" s="191" t="s">
        <v>301</v>
      </c>
      <c r="C24" s="191" t="s">
        <v>146</v>
      </c>
      <c r="D24" s="205">
        <v>-9</v>
      </c>
      <c r="E24" s="205">
        <v>-12</v>
      </c>
      <c r="F24" s="206">
        <v>-9</v>
      </c>
    </row>
    <row r="25" spans="1:6" ht="18.75" x14ac:dyDescent="0.3">
      <c r="A25" s="190"/>
      <c r="B25" s="191"/>
      <c r="C25" s="191" t="s">
        <v>147</v>
      </c>
      <c r="D25" s="205">
        <v>-4.99</v>
      </c>
      <c r="E25" s="205">
        <v>-6.65</v>
      </c>
      <c r="F25" s="206">
        <v>-4.99</v>
      </c>
    </row>
    <row r="26" spans="1:6" ht="18.75" x14ac:dyDescent="0.3">
      <c r="A26" s="190"/>
      <c r="B26" s="191" t="s">
        <v>302</v>
      </c>
      <c r="C26" s="191" t="s">
        <v>146</v>
      </c>
      <c r="D26" s="205">
        <v>-5</v>
      </c>
      <c r="E26" s="205">
        <v>-10</v>
      </c>
      <c r="F26" s="206">
        <v>-8</v>
      </c>
    </row>
    <row r="27" spans="1:6" ht="18.75" x14ac:dyDescent="0.3">
      <c r="A27" s="190"/>
      <c r="B27" s="191"/>
      <c r="C27" s="191" t="s">
        <v>147</v>
      </c>
      <c r="D27" s="205">
        <v>-2.77</v>
      </c>
      <c r="E27" s="205">
        <v>-5.54</v>
      </c>
      <c r="F27" s="206">
        <v>-4.43</v>
      </c>
    </row>
    <row r="28" spans="1:6" ht="18.75" x14ac:dyDescent="0.3">
      <c r="A28" s="190"/>
      <c r="B28" s="191" t="s">
        <v>148</v>
      </c>
      <c r="C28" s="191" t="s">
        <v>149</v>
      </c>
      <c r="D28" s="208">
        <v>118</v>
      </c>
      <c r="E28" s="208">
        <v>118</v>
      </c>
      <c r="F28" s="209">
        <v>118</v>
      </c>
    </row>
    <row r="29" spans="1:6" ht="19.5" thickBot="1" x14ac:dyDescent="0.35">
      <c r="A29" s="194"/>
      <c r="B29" s="195"/>
      <c r="C29" s="195" t="s">
        <v>150</v>
      </c>
      <c r="D29" s="210">
        <v>119</v>
      </c>
      <c r="E29" s="210">
        <v>119</v>
      </c>
      <c r="F29" s="211">
        <v>119</v>
      </c>
    </row>
    <row r="30" spans="1:6" ht="19.5" thickBot="1" x14ac:dyDescent="0.35">
      <c r="A30" s="197">
        <v>2</v>
      </c>
      <c r="B30" s="212" t="s">
        <v>291</v>
      </c>
      <c r="C30" s="212"/>
      <c r="D30" s="199" t="s">
        <v>144</v>
      </c>
      <c r="E30" s="199" t="s">
        <v>6</v>
      </c>
      <c r="F30" s="200" t="s">
        <v>287</v>
      </c>
    </row>
    <row r="31" spans="1:6" ht="18.75" x14ac:dyDescent="0.3">
      <c r="A31" s="201"/>
      <c r="B31" s="202" t="s">
        <v>10</v>
      </c>
      <c r="C31" s="202" t="s">
        <v>146</v>
      </c>
      <c r="D31" s="203">
        <v>2.29</v>
      </c>
      <c r="E31" s="203">
        <v>2.88</v>
      </c>
      <c r="F31" s="204">
        <v>3</v>
      </c>
    </row>
    <row r="32" spans="1:6" ht="18.75" x14ac:dyDescent="0.3">
      <c r="A32" s="190"/>
      <c r="B32" s="191"/>
      <c r="C32" s="191" t="s">
        <v>147</v>
      </c>
      <c r="D32" s="205">
        <v>1.27</v>
      </c>
      <c r="E32" s="205">
        <v>1.6</v>
      </c>
      <c r="F32" s="206">
        <v>1.66</v>
      </c>
    </row>
    <row r="33" spans="1:6" ht="18.75" x14ac:dyDescent="0.3">
      <c r="A33" s="190"/>
      <c r="B33" s="191" t="s">
        <v>12</v>
      </c>
      <c r="C33" s="191" t="s">
        <v>146</v>
      </c>
      <c r="D33" s="205">
        <v>3.61</v>
      </c>
      <c r="E33" s="205">
        <v>3.33</v>
      </c>
      <c r="F33" s="206">
        <v>2.35</v>
      </c>
    </row>
    <row r="34" spans="1:6" ht="18.75" x14ac:dyDescent="0.3">
      <c r="A34" s="190"/>
      <c r="B34" s="191"/>
      <c r="C34" s="191" t="s">
        <v>147</v>
      </c>
      <c r="D34" s="205">
        <v>2</v>
      </c>
      <c r="E34" s="205">
        <v>1.84</v>
      </c>
      <c r="F34" s="206">
        <v>1.3</v>
      </c>
    </row>
    <row r="35" spans="1:6" ht="18.75" x14ac:dyDescent="0.3">
      <c r="A35" s="190"/>
      <c r="B35" s="191" t="s">
        <v>148</v>
      </c>
      <c r="C35" s="191" t="s">
        <v>149</v>
      </c>
      <c r="D35" s="192">
        <v>0</v>
      </c>
      <c r="E35" s="192">
        <v>0</v>
      </c>
      <c r="F35" s="193">
        <v>0</v>
      </c>
    </row>
    <row r="36" spans="1:6" ht="19.5" thickBot="1" x14ac:dyDescent="0.35">
      <c r="A36" s="194"/>
      <c r="B36" s="195"/>
      <c r="C36" s="195" t="s">
        <v>150</v>
      </c>
      <c r="D36" s="213">
        <v>0</v>
      </c>
      <c r="E36" s="213">
        <v>0</v>
      </c>
      <c r="F36" s="214">
        <v>0</v>
      </c>
    </row>
    <row r="37" spans="1:6" ht="19.5" thickBot="1" x14ac:dyDescent="0.35">
      <c r="A37" s="197">
        <v>3</v>
      </c>
      <c r="B37" s="212" t="s">
        <v>303</v>
      </c>
      <c r="C37" s="212"/>
      <c r="D37" s="199" t="s">
        <v>144</v>
      </c>
      <c r="E37" s="199" t="s">
        <v>6</v>
      </c>
      <c r="F37" s="200" t="s">
        <v>287</v>
      </c>
    </row>
    <row r="38" spans="1:6" ht="18.75" x14ac:dyDescent="0.3">
      <c r="A38" s="201"/>
      <c r="B38" s="202" t="s">
        <v>10</v>
      </c>
      <c r="C38" s="202" t="s">
        <v>146</v>
      </c>
      <c r="D38" s="203">
        <v>1.0900000000000001</v>
      </c>
      <c r="E38" s="203">
        <v>5.05</v>
      </c>
      <c r="F38" s="204">
        <v>2.87</v>
      </c>
    </row>
    <row r="39" spans="1:6" ht="18.75" x14ac:dyDescent="0.3">
      <c r="A39" s="190"/>
      <c r="B39" s="191"/>
      <c r="C39" s="191" t="s">
        <v>147</v>
      </c>
      <c r="D39" s="205">
        <v>0.6</v>
      </c>
      <c r="E39" s="205">
        <v>2.8</v>
      </c>
      <c r="F39" s="206">
        <v>1.59</v>
      </c>
    </row>
    <row r="40" spans="1:6" ht="18.75" x14ac:dyDescent="0.3">
      <c r="A40" s="190"/>
      <c r="B40" s="191" t="s">
        <v>12</v>
      </c>
      <c r="C40" s="191" t="s">
        <v>146</v>
      </c>
      <c r="D40" s="203">
        <v>1.0900000000000001</v>
      </c>
      <c r="E40" s="203">
        <v>5.05</v>
      </c>
      <c r="F40" s="204">
        <v>3.05</v>
      </c>
    </row>
    <row r="41" spans="1:6" ht="18.75" x14ac:dyDescent="0.3">
      <c r="A41" s="190"/>
      <c r="B41" s="191"/>
      <c r="C41" s="191" t="s">
        <v>147</v>
      </c>
      <c r="D41" s="205">
        <v>0.6</v>
      </c>
      <c r="E41" s="205">
        <v>2.8</v>
      </c>
      <c r="F41" s="206">
        <v>1.69</v>
      </c>
    </row>
    <row r="42" spans="1:6" ht="18.75" x14ac:dyDescent="0.3">
      <c r="A42" s="190"/>
      <c r="B42" s="191" t="s">
        <v>304</v>
      </c>
      <c r="C42" s="191" t="s">
        <v>146</v>
      </c>
      <c r="D42" s="205">
        <v>1.0900000000000001</v>
      </c>
      <c r="E42" s="205">
        <v>5.05</v>
      </c>
      <c r="F42" s="206">
        <v>2.96</v>
      </c>
    </row>
    <row r="43" spans="1:6" ht="18.75" x14ac:dyDescent="0.3">
      <c r="A43" s="190"/>
      <c r="B43" s="191"/>
      <c r="C43" s="191" t="s">
        <v>147</v>
      </c>
      <c r="D43" s="205">
        <v>0.6</v>
      </c>
      <c r="E43" s="205">
        <v>2.8</v>
      </c>
      <c r="F43" s="206">
        <v>1.64</v>
      </c>
    </row>
    <row r="44" spans="1:6" ht="18.75" x14ac:dyDescent="0.3">
      <c r="A44" s="190"/>
      <c r="B44" s="191" t="s">
        <v>307</v>
      </c>
      <c r="C44" s="191" t="s">
        <v>146</v>
      </c>
      <c r="D44" s="205">
        <v>1.0900000000000001</v>
      </c>
      <c r="E44" s="205">
        <v>5.05</v>
      </c>
      <c r="F44" s="206">
        <v>2.96</v>
      </c>
    </row>
    <row r="45" spans="1:6" ht="18.75" x14ac:dyDescent="0.3">
      <c r="A45" s="190"/>
      <c r="B45" s="215"/>
      <c r="C45" s="191" t="s">
        <v>147</v>
      </c>
      <c r="D45" s="205">
        <v>0.6</v>
      </c>
      <c r="E45" s="205">
        <v>2.8</v>
      </c>
      <c r="F45" s="206">
        <v>1.64</v>
      </c>
    </row>
    <row r="46" spans="1:6" ht="18.75" x14ac:dyDescent="0.3">
      <c r="A46" s="190"/>
      <c r="B46" s="191" t="s">
        <v>148</v>
      </c>
      <c r="C46" s="191" t="s">
        <v>149</v>
      </c>
      <c r="D46" s="208">
        <v>120</v>
      </c>
      <c r="E46" s="208">
        <v>115</v>
      </c>
      <c r="F46" s="209">
        <v>115</v>
      </c>
    </row>
    <row r="47" spans="1:6" ht="19.5" thickBot="1" x14ac:dyDescent="0.35">
      <c r="A47" s="216"/>
      <c r="B47" s="217"/>
      <c r="C47" s="217" t="s">
        <v>150</v>
      </c>
      <c r="D47" s="218">
        <v>117</v>
      </c>
      <c r="E47" s="218">
        <v>115</v>
      </c>
      <c r="F47" s="219">
        <v>115</v>
      </c>
    </row>
    <row r="48" spans="1:6" ht="19.5" thickBot="1" x14ac:dyDescent="0.35">
      <c r="A48" s="197">
        <v>4</v>
      </c>
      <c r="B48" s="212" t="s">
        <v>308</v>
      </c>
      <c r="C48" s="212"/>
      <c r="D48" s="199" t="s">
        <v>144</v>
      </c>
      <c r="E48" s="199" t="s">
        <v>6</v>
      </c>
      <c r="F48" s="200" t="s">
        <v>287</v>
      </c>
    </row>
    <row r="49" spans="1:6" ht="18.75" x14ac:dyDescent="0.3">
      <c r="A49" s="201"/>
      <c r="B49" s="202" t="s">
        <v>10</v>
      </c>
      <c r="C49" s="202" t="s">
        <v>146</v>
      </c>
      <c r="D49" s="203">
        <v>1</v>
      </c>
      <c r="E49" s="203">
        <v>1.51</v>
      </c>
      <c r="F49" s="204">
        <v>1.45</v>
      </c>
    </row>
    <row r="50" spans="1:6" ht="18.75" x14ac:dyDescent="0.3">
      <c r="A50" s="190"/>
      <c r="B50" s="191"/>
      <c r="C50" s="191" t="s">
        <v>147</v>
      </c>
      <c r="D50" s="205">
        <v>0.55000000000000004</v>
      </c>
      <c r="E50" s="205">
        <v>0.84</v>
      </c>
      <c r="F50" s="206">
        <v>0.8</v>
      </c>
    </row>
    <row r="51" spans="1:6" ht="18.75" x14ac:dyDescent="0.3">
      <c r="A51" s="190"/>
      <c r="B51" s="191" t="s">
        <v>12</v>
      </c>
      <c r="C51" s="191" t="s">
        <v>146</v>
      </c>
      <c r="D51" s="205">
        <v>1</v>
      </c>
      <c r="E51" s="205">
        <v>1.49</v>
      </c>
      <c r="F51" s="206">
        <v>1.56</v>
      </c>
    </row>
    <row r="52" spans="1:6" ht="18.75" x14ac:dyDescent="0.3">
      <c r="A52" s="190"/>
      <c r="B52" s="191"/>
      <c r="C52" s="191" t="s">
        <v>147</v>
      </c>
      <c r="D52" s="205">
        <v>0.55000000000000004</v>
      </c>
      <c r="E52" s="205">
        <v>0.83</v>
      </c>
      <c r="F52" s="206">
        <v>0.86</v>
      </c>
    </row>
    <row r="53" spans="1:6" ht="18.75" x14ac:dyDescent="0.3">
      <c r="A53" s="190"/>
      <c r="B53" s="191" t="s">
        <v>148</v>
      </c>
      <c r="C53" s="191" t="s">
        <v>149</v>
      </c>
      <c r="D53" s="208">
        <v>117</v>
      </c>
      <c r="E53" s="208">
        <v>117</v>
      </c>
      <c r="F53" s="209">
        <v>117</v>
      </c>
    </row>
    <row r="54" spans="1:6" ht="19.5" thickBot="1" x14ac:dyDescent="0.35">
      <c r="A54" s="194"/>
      <c r="B54" s="195"/>
      <c r="C54" s="195" t="s">
        <v>150</v>
      </c>
      <c r="D54" s="213">
        <v>117</v>
      </c>
      <c r="E54" s="213">
        <v>117</v>
      </c>
      <c r="F54" s="214">
        <v>117</v>
      </c>
    </row>
    <row r="55" spans="1:6" ht="19.5" thickBot="1" x14ac:dyDescent="0.35">
      <c r="A55" s="197">
        <v>5</v>
      </c>
      <c r="B55" s="212" t="s">
        <v>309</v>
      </c>
      <c r="C55" s="212"/>
      <c r="D55" s="199" t="s">
        <v>144</v>
      </c>
      <c r="E55" s="199" t="s">
        <v>6</v>
      </c>
      <c r="F55" s="200" t="s">
        <v>287</v>
      </c>
    </row>
    <row r="56" spans="1:6" ht="18.75" x14ac:dyDescent="0.3">
      <c r="A56" s="201"/>
      <c r="B56" s="202" t="s">
        <v>10</v>
      </c>
      <c r="C56" s="202" t="s">
        <v>146</v>
      </c>
      <c r="D56" s="203">
        <v>0.05</v>
      </c>
      <c r="E56" s="203">
        <v>0.06</v>
      </c>
      <c r="F56" s="204">
        <v>0.06</v>
      </c>
    </row>
    <row r="57" spans="1:6" ht="18.75" x14ac:dyDescent="0.3">
      <c r="A57" s="190"/>
      <c r="B57" s="191"/>
      <c r="C57" s="191" t="s">
        <v>147</v>
      </c>
      <c r="D57" s="205">
        <v>0.03</v>
      </c>
      <c r="E57" s="205">
        <v>0.03</v>
      </c>
      <c r="F57" s="206">
        <v>0.03</v>
      </c>
    </row>
    <row r="58" spans="1:6" ht="18.75" x14ac:dyDescent="0.3">
      <c r="A58" s="190"/>
      <c r="B58" s="191" t="s">
        <v>12</v>
      </c>
      <c r="C58" s="191" t="s">
        <v>146</v>
      </c>
      <c r="D58" s="205">
        <v>0.03</v>
      </c>
      <c r="E58" s="205">
        <v>0.03</v>
      </c>
      <c r="F58" s="206">
        <v>0.03</v>
      </c>
    </row>
    <row r="59" spans="1:6" ht="18.75" x14ac:dyDescent="0.3">
      <c r="A59" s="190"/>
      <c r="B59" s="191"/>
      <c r="C59" s="191" t="s">
        <v>147</v>
      </c>
      <c r="D59" s="205">
        <v>0.02</v>
      </c>
      <c r="E59" s="205">
        <v>0.02</v>
      </c>
      <c r="F59" s="206">
        <v>0.02</v>
      </c>
    </row>
    <row r="60" spans="1:6" ht="18.75" x14ac:dyDescent="0.3">
      <c r="A60" s="190"/>
      <c r="B60" s="191" t="s">
        <v>27</v>
      </c>
      <c r="C60" s="191" t="s">
        <v>146</v>
      </c>
      <c r="D60" s="205">
        <v>11.6</v>
      </c>
      <c r="E60" s="205">
        <v>13</v>
      </c>
      <c r="F60" s="206">
        <v>12</v>
      </c>
    </row>
    <row r="61" spans="1:6" ht="18.75" x14ac:dyDescent="0.3">
      <c r="A61" s="190"/>
      <c r="B61" s="215"/>
      <c r="C61" s="191" t="s">
        <v>147</v>
      </c>
      <c r="D61" s="205">
        <v>6.43</v>
      </c>
      <c r="E61" s="205">
        <v>7.2</v>
      </c>
      <c r="F61" s="206">
        <v>6.65</v>
      </c>
    </row>
    <row r="62" spans="1:6" ht="18.75" x14ac:dyDescent="0.3">
      <c r="A62" s="190"/>
      <c r="B62" s="191" t="s">
        <v>148</v>
      </c>
      <c r="C62" s="191" t="s">
        <v>149</v>
      </c>
      <c r="D62" s="208">
        <v>116</v>
      </c>
      <c r="E62" s="208">
        <v>115</v>
      </c>
      <c r="F62" s="209">
        <v>116</v>
      </c>
    </row>
    <row r="63" spans="1:6" ht="19.5" thickBot="1" x14ac:dyDescent="0.35">
      <c r="A63" s="194"/>
      <c r="B63" s="195"/>
      <c r="C63" s="195" t="s">
        <v>150</v>
      </c>
      <c r="D63" s="210">
        <v>116</v>
      </c>
      <c r="E63" s="210">
        <v>115</v>
      </c>
      <c r="F63" s="211">
        <v>116</v>
      </c>
    </row>
    <row r="64" spans="1:6" ht="19.5" thickBot="1" x14ac:dyDescent="0.35">
      <c r="A64" s="197">
        <v>6</v>
      </c>
      <c r="B64" s="212" t="s">
        <v>310</v>
      </c>
      <c r="C64" s="212"/>
      <c r="D64" s="199" t="s">
        <v>144</v>
      </c>
      <c r="E64" s="199" t="s">
        <v>6</v>
      </c>
      <c r="F64" s="200" t="s">
        <v>287</v>
      </c>
    </row>
    <row r="65" spans="1:6" ht="18.75" x14ac:dyDescent="0.3">
      <c r="A65" s="201"/>
      <c r="B65" s="202" t="s">
        <v>10</v>
      </c>
      <c r="C65" s="202" t="s">
        <v>146</v>
      </c>
      <c r="D65" s="203">
        <v>0.06</v>
      </c>
      <c r="E65" s="203">
        <v>0.06</v>
      </c>
      <c r="F65" s="204">
        <v>0.03</v>
      </c>
    </row>
    <row r="66" spans="1:6" ht="18.75" x14ac:dyDescent="0.3">
      <c r="A66" s="190"/>
      <c r="B66" s="191"/>
      <c r="C66" s="191" t="s">
        <v>147</v>
      </c>
      <c r="D66" s="205">
        <v>0.03</v>
      </c>
      <c r="E66" s="205">
        <v>0.03</v>
      </c>
      <c r="F66" s="206">
        <v>0.02</v>
      </c>
    </row>
    <row r="67" spans="1:6" ht="18.75" x14ac:dyDescent="0.3">
      <c r="A67" s="190"/>
      <c r="B67" s="191" t="s">
        <v>12</v>
      </c>
      <c r="C67" s="191" t="s">
        <v>146</v>
      </c>
      <c r="D67" s="205">
        <v>0.09</v>
      </c>
      <c r="E67" s="205">
        <v>0.09</v>
      </c>
      <c r="F67" s="206">
        <v>0.03</v>
      </c>
    </row>
    <row r="68" spans="1:6" ht="18.75" x14ac:dyDescent="0.3">
      <c r="A68" s="190"/>
      <c r="B68" s="191"/>
      <c r="C68" s="191" t="s">
        <v>147</v>
      </c>
      <c r="D68" s="205">
        <v>0.05</v>
      </c>
      <c r="E68" s="205">
        <v>0.05</v>
      </c>
      <c r="F68" s="206">
        <v>0.02</v>
      </c>
    </row>
    <row r="69" spans="1:6" ht="18.75" x14ac:dyDescent="0.3">
      <c r="A69" s="190"/>
      <c r="B69" s="191" t="s">
        <v>148</v>
      </c>
      <c r="C69" s="191" t="s">
        <v>149</v>
      </c>
      <c r="D69" s="192">
        <v>115</v>
      </c>
      <c r="E69" s="192">
        <v>115</v>
      </c>
      <c r="F69" s="193">
        <v>115</v>
      </c>
    </row>
    <row r="70" spans="1:6" ht="19.5" thickBot="1" x14ac:dyDescent="0.35">
      <c r="A70" s="194"/>
      <c r="B70" s="195"/>
      <c r="C70" s="195" t="s">
        <v>150</v>
      </c>
      <c r="D70" s="213">
        <v>115</v>
      </c>
      <c r="E70" s="213">
        <v>115</v>
      </c>
      <c r="F70" s="214">
        <v>115</v>
      </c>
    </row>
    <row r="71" spans="1:6" ht="19.5" thickBot="1" x14ac:dyDescent="0.35">
      <c r="A71" s="197">
        <v>7</v>
      </c>
      <c r="B71" s="212" t="s">
        <v>235</v>
      </c>
      <c r="C71" s="212"/>
      <c r="D71" s="199" t="s">
        <v>144</v>
      </c>
      <c r="E71" s="199" t="s">
        <v>6</v>
      </c>
      <c r="F71" s="200" t="s">
        <v>287</v>
      </c>
    </row>
    <row r="72" spans="1:6" ht="18.75" x14ac:dyDescent="0.3">
      <c r="A72" s="201"/>
      <c r="B72" s="202" t="s">
        <v>10</v>
      </c>
      <c r="C72" s="202" t="s">
        <v>146</v>
      </c>
      <c r="D72" s="203">
        <v>2.3199999999999998</v>
      </c>
      <c r="E72" s="203">
        <v>1.97</v>
      </c>
      <c r="F72" s="204">
        <v>1.42</v>
      </c>
    </row>
    <row r="73" spans="1:6" ht="18.75" x14ac:dyDescent="0.3">
      <c r="A73" s="190"/>
      <c r="B73" s="191"/>
      <c r="C73" s="191" t="s">
        <v>147</v>
      </c>
      <c r="D73" s="205">
        <v>1.29</v>
      </c>
      <c r="E73" s="205">
        <v>1.0900000000000001</v>
      </c>
      <c r="F73" s="206">
        <v>0.79</v>
      </c>
    </row>
    <row r="74" spans="1:6" ht="18.75" x14ac:dyDescent="0.3">
      <c r="A74" s="190"/>
      <c r="B74" s="191" t="s">
        <v>12</v>
      </c>
      <c r="C74" s="191" t="s">
        <v>146</v>
      </c>
      <c r="D74" s="205">
        <v>0.61</v>
      </c>
      <c r="E74" s="205">
        <v>0.26</v>
      </c>
      <c r="F74" s="206">
        <v>0.18</v>
      </c>
    </row>
    <row r="75" spans="1:6" ht="18.75" x14ac:dyDescent="0.3">
      <c r="A75" s="190"/>
      <c r="B75" s="191"/>
      <c r="C75" s="191" t="s">
        <v>147</v>
      </c>
      <c r="D75" s="205">
        <v>0.34</v>
      </c>
      <c r="E75" s="205">
        <v>0.14000000000000001</v>
      </c>
      <c r="F75" s="206">
        <v>0.1</v>
      </c>
    </row>
    <row r="76" spans="1:6" ht="18.75" x14ac:dyDescent="0.3">
      <c r="A76" s="190"/>
      <c r="B76" s="191" t="s">
        <v>300</v>
      </c>
      <c r="C76" s="191" t="s">
        <v>146</v>
      </c>
      <c r="D76" s="205">
        <v>2</v>
      </c>
      <c r="E76" s="205">
        <v>-1</v>
      </c>
      <c r="F76" s="206">
        <v>-1</v>
      </c>
    </row>
    <row r="77" spans="1:6" ht="18.75" x14ac:dyDescent="0.3">
      <c r="A77" s="190"/>
      <c r="B77" s="191"/>
      <c r="C77" s="191" t="s">
        <v>147</v>
      </c>
      <c r="D77" s="205">
        <v>1.1100000000000001</v>
      </c>
      <c r="E77" s="205">
        <v>-0.55000000000000004</v>
      </c>
      <c r="F77" s="206">
        <v>-0.55000000000000004</v>
      </c>
    </row>
    <row r="78" spans="1:6" ht="18.75" x14ac:dyDescent="0.3">
      <c r="A78" s="190"/>
      <c r="B78" s="191" t="s">
        <v>311</v>
      </c>
      <c r="C78" s="191" t="s">
        <v>146</v>
      </c>
      <c r="D78" s="205">
        <v>0.3</v>
      </c>
      <c r="E78" s="205">
        <v>3.23</v>
      </c>
      <c r="F78" s="206">
        <v>2.6</v>
      </c>
    </row>
    <row r="79" spans="1:6" ht="18.75" x14ac:dyDescent="0.3">
      <c r="A79" s="190"/>
      <c r="B79" s="191"/>
      <c r="C79" s="191" t="s">
        <v>147</v>
      </c>
      <c r="D79" s="205">
        <v>0.17</v>
      </c>
      <c r="E79" s="205">
        <v>1.79</v>
      </c>
      <c r="F79" s="206">
        <v>1.44</v>
      </c>
    </row>
    <row r="80" spans="1:6" ht="18.75" x14ac:dyDescent="0.3">
      <c r="A80" s="190"/>
      <c r="B80" s="191" t="s">
        <v>27</v>
      </c>
      <c r="C80" s="191" t="s">
        <v>146</v>
      </c>
      <c r="D80" s="205">
        <v>0.9</v>
      </c>
      <c r="E80" s="205">
        <v>0.9</v>
      </c>
      <c r="F80" s="206">
        <v>0.9</v>
      </c>
    </row>
    <row r="81" spans="1:6" ht="18.75" x14ac:dyDescent="0.3">
      <c r="A81" s="190"/>
      <c r="B81" s="215"/>
      <c r="C81" s="191" t="s">
        <v>147</v>
      </c>
      <c r="D81" s="205">
        <v>0.5</v>
      </c>
      <c r="E81" s="205">
        <v>0.5</v>
      </c>
      <c r="F81" s="206">
        <v>0.5</v>
      </c>
    </row>
    <row r="82" spans="1:6" ht="18.75" x14ac:dyDescent="0.3">
      <c r="A82" s="190"/>
      <c r="B82" s="191" t="s">
        <v>148</v>
      </c>
      <c r="C82" s="191" t="s">
        <v>149</v>
      </c>
      <c r="D82" s="208">
        <v>115</v>
      </c>
      <c r="E82" s="208">
        <v>115</v>
      </c>
      <c r="F82" s="209">
        <v>117</v>
      </c>
    </row>
    <row r="83" spans="1:6" ht="19.5" thickBot="1" x14ac:dyDescent="0.35">
      <c r="A83" s="194"/>
      <c r="B83" s="195"/>
      <c r="C83" s="195" t="s">
        <v>150</v>
      </c>
      <c r="D83" s="210">
        <v>115</v>
      </c>
      <c r="E83" s="210">
        <v>115</v>
      </c>
      <c r="F83" s="211">
        <v>117</v>
      </c>
    </row>
    <row r="84" spans="1:6" ht="19.5" thickBot="1" x14ac:dyDescent="0.35">
      <c r="A84" s="197">
        <v>8</v>
      </c>
      <c r="B84" s="212" t="s">
        <v>312</v>
      </c>
      <c r="C84" s="212"/>
      <c r="D84" s="199" t="s">
        <v>144</v>
      </c>
      <c r="E84" s="199" t="s">
        <v>6</v>
      </c>
      <c r="F84" s="200" t="s">
        <v>287</v>
      </c>
    </row>
    <row r="85" spans="1:6" ht="18.75" x14ac:dyDescent="0.3">
      <c r="A85" s="201"/>
      <c r="B85" s="202" t="s">
        <v>10</v>
      </c>
      <c r="C85" s="202" t="s">
        <v>146</v>
      </c>
      <c r="D85" s="203">
        <v>0.35</v>
      </c>
      <c r="E85" s="203">
        <v>0.35</v>
      </c>
      <c r="F85" s="204">
        <v>0.35</v>
      </c>
    </row>
    <row r="86" spans="1:6" ht="18.75" x14ac:dyDescent="0.3">
      <c r="A86" s="190"/>
      <c r="B86" s="191"/>
      <c r="C86" s="191" t="s">
        <v>147</v>
      </c>
      <c r="D86" s="205">
        <v>0.19</v>
      </c>
      <c r="E86" s="205">
        <v>0.19</v>
      </c>
      <c r="F86" s="206">
        <v>0.19</v>
      </c>
    </row>
    <row r="87" spans="1:6" ht="18.75" x14ac:dyDescent="0.3">
      <c r="A87" s="190"/>
      <c r="B87" s="191" t="s">
        <v>12</v>
      </c>
      <c r="C87" s="191" t="s">
        <v>146</v>
      </c>
      <c r="D87" s="205">
        <v>0.17</v>
      </c>
      <c r="E87" s="205">
        <v>0.17</v>
      </c>
      <c r="F87" s="206">
        <v>0.17</v>
      </c>
    </row>
    <row r="88" spans="1:6" ht="18.75" x14ac:dyDescent="0.3">
      <c r="A88" s="190"/>
      <c r="B88" s="191"/>
      <c r="C88" s="191" t="s">
        <v>147</v>
      </c>
      <c r="D88" s="205">
        <v>0.09</v>
      </c>
      <c r="E88" s="205">
        <v>0.09</v>
      </c>
      <c r="F88" s="206">
        <v>0.09</v>
      </c>
    </row>
    <row r="89" spans="1:6" ht="18.75" x14ac:dyDescent="0.3">
      <c r="A89" s="190"/>
      <c r="B89" s="191" t="s">
        <v>148</v>
      </c>
      <c r="C89" s="191" t="s">
        <v>149</v>
      </c>
      <c r="D89" s="208">
        <v>114</v>
      </c>
      <c r="E89" s="208">
        <v>114</v>
      </c>
      <c r="F89" s="209">
        <v>114</v>
      </c>
    </row>
    <row r="90" spans="1:6" ht="19.5" thickBot="1" x14ac:dyDescent="0.35">
      <c r="A90" s="194"/>
      <c r="B90" s="195"/>
      <c r="C90" s="195" t="s">
        <v>150</v>
      </c>
      <c r="D90" s="210">
        <v>114</v>
      </c>
      <c r="E90" s="210">
        <v>114</v>
      </c>
      <c r="F90" s="211">
        <v>114</v>
      </c>
    </row>
    <row r="91" spans="1:6" ht="19.5" thickBot="1" x14ac:dyDescent="0.35">
      <c r="A91" s="197">
        <v>9</v>
      </c>
      <c r="B91" s="212" t="s">
        <v>313</v>
      </c>
      <c r="C91" s="212"/>
      <c r="D91" s="199" t="s">
        <v>144</v>
      </c>
      <c r="E91" s="199" t="s">
        <v>6</v>
      </c>
      <c r="F91" s="200" t="s">
        <v>287</v>
      </c>
    </row>
    <row r="92" spans="1:6" ht="18.75" x14ac:dyDescent="0.3">
      <c r="A92" s="201"/>
      <c r="B92" s="202" t="s">
        <v>10</v>
      </c>
      <c r="C92" s="202" t="s">
        <v>146</v>
      </c>
      <c r="D92" s="203">
        <v>0.48</v>
      </c>
      <c r="E92" s="203">
        <v>0.48</v>
      </c>
      <c r="F92" s="204">
        <v>0.48</v>
      </c>
    </row>
    <row r="93" spans="1:6" ht="18.75" x14ac:dyDescent="0.3">
      <c r="A93" s="190"/>
      <c r="B93" s="191"/>
      <c r="C93" s="191" t="s">
        <v>147</v>
      </c>
      <c r="D93" s="205">
        <v>0.27</v>
      </c>
      <c r="E93" s="205">
        <v>0.27</v>
      </c>
      <c r="F93" s="206">
        <v>0.27</v>
      </c>
    </row>
    <row r="94" spans="1:6" ht="19.5" thickBot="1" x14ac:dyDescent="0.35">
      <c r="A94" s="216"/>
      <c r="B94" s="217" t="s">
        <v>148</v>
      </c>
      <c r="C94" s="217" t="s">
        <v>149</v>
      </c>
      <c r="D94" s="220"/>
      <c r="E94" s="220"/>
      <c r="F94" s="221"/>
    </row>
    <row r="95" spans="1:6" ht="19.5" thickBot="1" x14ac:dyDescent="0.35">
      <c r="A95" s="197">
        <v>10</v>
      </c>
      <c r="B95" s="212" t="s">
        <v>314</v>
      </c>
      <c r="C95" s="212"/>
      <c r="D95" s="199" t="s">
        <v>144</v>
      </c>
      <c r="E95" s="199" t="s">
        <v>6</v>
      </c>
      <c r="F95" s="200" t="s">
        <v>287</v>
      </c>
    </row>
    <row r="96" spans="1:6" ht="18.75" x14ac:dyDescent="0.3">
      <c r="A96" s="201"/>
      <c r="B96" s="202" t="s">
        <v>10</v>
      </c>
      <c r="C96" s="202" t="s">
        <v>146</v>
      </c>
      <c r="D96" s="203">
        <v>0.13</v>
      </c>
      <c r="E96" s="203">
        <v>0.13</v>
      </c>
      <c r="F96" s="204">
        <v>0.13</v>
      </c>
    </row>
    <row r="97" spans="1:6" ht="18.75" x14ac:dyDescent="0.3">
      <c r="A97" s="190"/>
      <c r="B97" s="191"/>
      <c r="C97" s="191" t="s">
        <v>147</v>
      </c>
      <c r="D97" s="205">
        <v>7.0000000000000007E-2</v>
      </c>
      <c r="E97" s="205">
        <v>7.0000000000000007E-2</v>
      </c>
      <c r="F97" s="206">
        <v>7.0000000000000007E-2</v>
      </c>
    </row>
    <row r="98" spans="1:6" ht="19.5" thickBot="1" x14ac:dyDescent="0.35">
      <c r="A98" s="194"/>
      <c r="B98" s="195" t="s">
        <v>148</v>
      </c>
      <c r="C98" s="195" t="s">
        <v>149</v>
      </c>
      <c r="D98" s="213"/>
      <c r="E98" s="213"/>
      <c r="F98" s="214"/>
    </row>
    <row r="99" spans="1:6" ht="19.5" thickBot="1" x14ac:dyDescent="0.35">
      <c r="A99" s="197">
        <v>11</v>
      </c>
      <c r="B99" s="212" t="s">
        <v>315</v>
      </c>
      <c r="C99" s="212"/>
      <c r="D99" s="199" t="s">
        <v>144</v>
      </c>
      <c r="E99" s="199" t="s">
        <v>6</v>
      </c>
      <c r="F99" s="200" t="s">
        <v>287</v>
      </c>
    </row>
    <row r="100" spans="1:6" ht="18.75" x14ac:dyDescent="0.3">
      <c r="A100" s="201"/>
      <c r="B100" s="202" t="s">
        <v>10</v>
      </c>
      <c r="C100" s="202" t="s">
        <v>146</v>
      </c>
      <c r="D100" s="222">
        <v>0</v>
      </c>
      <c r="E100" s="222">
        <v>0</v>
      </c>
      <c r="F100" s="223">
        <v>0</v>
      </c>
    </row>
    <row r="101" spans="1:6" ht="18.75" x14ac:dyDescent="0.3">
      <c r="A101" s="190"/>
      <c r="B101" s="191"/>
      <c r="C101" s="191" t="s">
        <v>147</v>
      </c>
      <c r="D101" s="205">
        <v>0</v>
      </c>
      <c r="E101" s="205">
        <v>0</v>
      </c>
      <c r="F101" s="206">
        <v>0</v>
      </c>
    </row>
    <row r="102" spans="1:6" ht="18.75" x14ac:dyDescent="0.3">
      <c r="A102" s="190"/>
      <c r="B102" s="191" t="s">
        <v>12</v>
      </c>
      <c r="C102" s="191" t="s">
        <v>146</v>
      </c>
      <c r="D102" s="207">
        <v>5.5</v>
      </c>
      <c r="E102" s="207">
        <v>10.6</v>
      </c>
      <c r="F102" s="224">
        <v>7.1</v>
      </c>
    </row>
    <row r="103" spans="1:6" ht="18.75" x14ac:dyDescent="0.3">
      <c r="A103" s="190"/>
      <c r="B103" s="191"/>
      <c r="C103" s="191" t="s">
        <v>147</v>
      </c>
      <c r="D103" s="205">
        <v>3.05</v>
      </c>
      <c r="E103" s="205">
        <v>5.87</v>
      </c>
      <c r="F103" s="206">
        <v>3.93</v>
      </c>
    </row>
    <row r="104" spans="1:6" ht="18.75" x14ac:dyDescent="0.3">
      <c r="A104" s="190"/>
      <c r="B104" s="191" t="s">
        <v>316</v>
      </c>
      <c r="C104" s="191" t="s">
        <v>146</v>
      </c>
      <c r="D104" s="225">
        <v>3.2</v>
      </c>
      <c r="E104" s="225">
        <v>4</v>
      </c>
      <c r="F104" s="226">
        <v>3.1</v>
      </c>
    </row>
    <row r="105" spans="1:6" ht="18.75" x14ac:dyDescent="0.3">
      <c r="A105" s="190"/>
      <c r="B105" s="191"/>
      <c r="C105" s="191" t="s">
        <v>147</v>
      </c>
      <c r="D105" s="205">
        <v>1.77</v>
      </c>
      <c r="E105" s="205">
        <v>2.2200000000000002</v>
      </c>
      <c r="F105" s="206">
        <v>1.72</v>
      </c>
    </row>
    <row r="106" spans="1:6" ht="18.75" x14ac:dyDescent="0.3">
      <c r="A106" s="190"/>
      <c r="B106" s="191" t="s">
        <v>317</v>
      </c>
      <c r="C106" s="191" t="s">
        <v>146</v>
      </c>
      <c r="D106" s="225">
        <v>2.2999999999999998</v>
      </c>
      <c r="E106" s="225">
        <v>5</v>
      </c>
      <c r="F106" s="226">
        <v>4</v>
      </c>
    </row>
    <row r="107" spans="1:6" ht="18.75" x14ac:dyDescent="0.3">
      <c r="A107" s="190"/>
      <c r="B107" s="191"/>
      <c r="C107" s="191" t="s">
        <v>147</v>
      </c>
      <c r="D107" s="205">
        <v>1.27</v>
      </c>
      <c r="E107" s="205">
        <v>2.77</v>
      </c>
      <c r="F107" s="206">
        <v>2.2200000000000002</v>
      </c>
    </row>
    <row r="108" spans="1:6" ht="18.75" x14ac:dyDescent="0.3">
      <c r="A108" s="190"/>
      <c r="B108" s="191" t="s">
        <v>318</v>
      </c>
      <c r="C108" s="191" t="s">
        <v>146</v>
      </c>
      <c r="D108" s="225">
        <v>0</v>
      </c>
      <c r="E108" s="225">
        <v>0</v>
      </c>
      <c r="F108" s="226">
        <v>0</v>
      </c>
    </row>
    <row r="109" spans="1:6" ht="18.75" x14ac:dyDescent="0.3">
      <c r="A109" s="190"/>
      <c r="B109" s="215"/>
      <c r="C109" s="191" t="s">
        <v>147</v>
      </c>
      <c r="D109" s="205">
        <v>0</v>
      </c>
      <c r="E109" s="205">
        <v>0</v>
      </c>
      <c r="F109" s="206">
        <v>0</v>
      </c>
    </row>
    <row r="110" spans="1:6" ht="18.75" x14ac:dyDescent="0.3">
      <c r="A110" s="190"/>
      <c r="B110" s="191" t="s">
        <v>148</v>
      </c>
      <c r="C110" s="191" t="s">
        <v>149</v>
      </c>
      <c r="D110" s="227">
        <v>113.8</v>
      </c>
      <c r="E110" s="227">
        <v>112</v>
      </c>
      <c r="F110" s="228">
        <v>112</v>
      </c>
    </row>
    <row r="111" spans="1:6" ht="19.5" thickBot="1" x14ac:dyDescent="0.35">
      <c r="A111" s="194"/>
      <c r="B111" s="195"/>
      <c r="C111" s="195" t="s">
        <v>150</v>
      </c>
      <c r="D111" s="229">
        <v>113.3</v>
      </c>
      <c r="E111" s="229">
        <v>111.8</v>
      </c>
      <c r="F111" s="230">
        <v>111.8</v>
      </c>
    </row>
    <row r="112" spans="1:6" ht="19.5" thickBot="1" x14ac:dyDescent="0.35">
      <c r="A112" s="197">
        <v>12</v>
      </c>
      <c r="B112" s="212" t="s">
        <v>60</v>
      </c>
      <c r="C112" s="212"/>
      <c r="D112" s="199" t="s">
        <v>144</v>
      </c>
      <c r="E112" s="199" t="s">
        <v>6</v>
      </c>
      <c r="F112" s="200" t="s">
        <v>287</v>
      </c>
    </row>
    <row r="113" spans="1:6" ht="18.75" x14ac:dyDescent="0.3">
      <c r="A113" s="201"/>
      <c r="B113" s="202" t="s">
        <v>319</v>
      </c>
      <c r="C113" s="202" t="s">
        <v>146</v>
      </c>
      <c r="D113" s="231">
        <v>7</v>
      </c>
      <c r="E113" s="231">
        <v>10</v>
      </c>
      <c r="F113" s="232">
        <v>7</v>
      </c>
    </row>
    <row r="114" spans="1:6" ht="18.75" x14ac:dyDescent="0.3">
      <c r="A114" s="190"/>
      <c r="B114" s="191"/>
      <c r="C114" s="191" t="s">
        <v>147</v>
      </c>
      <c r="D114" s="205">
        <v>3.88</v>
      </c>
      <c r="E114" s="205">
        <v>5.54</v>
      </c>
      <c r="F114" s="206">
        <v>3.88</v>
      </c>
    </row>
    <row r="115" spans="1:6" ht="18.75" x14ac:dyDescent="0.3">
      <c r="A115" s="190"/>
      <c r="B115" s="191" t="s">
        <v>320</v>
      </c>
      <c r="C115" s="191" t="s">
        <v>146</v>
      </c>
      <c r="D115" s="225">
        <v>7</v>
      </c>
      <c r="E115" s="225">
        <v>9</v>
      </c>
      <c r="F115" s="226">
        <v>7</v>
      </c>
    </row>
    <row r="116" spans="1:6" ht="18.75" x14ac:dyDescent="0.3">
      <c r="A116" s="190"/>
      <c r="B116" s="191"/>
      <c r="C116" s="191" t="s">
        <v>147</v>
      </c>
      <c r="D116" s="205">
        <v>3.88</v>
      </c>
      <c r="E116" s="205">
        <v>4.99</v>
      </c>
      <c r="F116" s="206">
        <v>3.88</v>
      </c>
    </row>
    <row r="117" spans="1:6" ht="18.75" x14ac:dyDescent="0.3">
      <c r="A117" s="190"/>
      <c r="B117" s="191" t="s">
        <v>317</v>
      </c>
      <c r="C117" s="191" t="s">
        <v>146</v>
      </c>
      <c r="D117" s="225">
        <v>-2</v>
      </c>
      <c r="E117" s="225">
        <v>-5</v>
      </c>
      <c r="F117" s="226">
        <v>-4</v>
      </c>
    </row>
    <row r="118" spans="1:6" ht="18.75" x14ac:dyDescent="0.3">
      <c r="A118" s="190"/>
      <c r="B118" s="191"/>
      <c r="C118" s="191" t="s">
        <v>147</v>
      </c>
      <c r="D118" s="205">
        <v>-1.1100000000000001</v>
      </c>
      <c r="E118" s="205">
        <v>-2.77</v>
      </c>
      <c r="F118" s="206">
        <v>-2.2200000000000002</v>
      </c>
    </row>
    <row r="119" spans="1:6" ht="18.75" x14ac:dyDescent="0.3">
      <c r="A119" s="190"/>
      <c r="B119" s="191" t="s">
        <v>316</v>
      </c>
      <c r="C119" s="191" t="s">
        <v>146</v>
      </c>
      <c r="D119" s="225">
        <v>-2</v>
      </c>
      <c r="E119" s="225">
        <v>-4</v>
      </c>
      <c r="F119" s="226">
        <v>-3</v>
      </c>
    </row>
    <row r="120" spans="1:6" ht="18.75" x14ac:dyDescent="0.3">
      <c r="A120" s="190"/>
      <c r="B120" s="191"/>
      <c r="C120" s="191" t="s">
        <v>147</v>
      </c>
      <c r="D120" s="205">
        <v>-1.1100000000000001</v>
      </c>
      <c r="E120" s="205">
        <v>-2.2200000000000002</v>
      </c>
      <c r="F120" s="206">
        <v>-1.66</v>
      </c>
    </row>
    <row r="121" spans="1:6" ht="18.75" x14ac:dyDescent="0.3">
      <c r="A121" s="190"/>
      <c r="B121" s="191" t="s">
        <v>321</v>
      </c>
      <c r="C121" s="191" t="s">
        <v>146</v>
      </c>
      <c r="D121" s="225">
        <v>-5</v>
      </c>
      <c r="E121" s="225">
        <v>-5</v>
      </c>
      <c r="F121" s="226">
        <v>-2</v>
      </c>
    </row>
    <row r="122" spans="1:6" ht="18.75" x14ac:dyDescent="0.3">
      <c r="A122" s="190"/>
      <c r="B122" s="191"/>
      <c r="C122" s="191" t="s">
        <v>147</v>
      </c>
      <c r="D122" s="205">
        <v>-2.77</v>
      </c>
      <c r="E122" s="205">
        <v>-2.77</v>
      </c>
      <c r="F122" s="206">
        <v>-1.1100000000000001</v>
      </c>
    </row>
    <row r="123" spans="1:6" ht="18.75" x14ac:dyDescent="0.3">
      <c r="A123" s="190"/>
      <c r="B123" s="191" t="s">
        <v>322</v>
      </c>
      <c r="C123" s="191" t="s">
        <v>146</v>
      </c>
      <c r="D123" s="225">
        <v>-5</v>
      </c>
      <c r="E123" s="225">
        <v>-5</v>
      </c>
      <c r="F123" s="226">
        <v>-5</v>
      </c>
    </row>
    <row r="124" spans="1:6" ht="18.75" x14ac:dyDescent="0.3">
      <c r="A124" s="190"/>
      <c r="B124" s="191"/>
      <c r="C124" s="191" t="s">
        <v>147</v>
      </c>
      <c r="D124" s="205">
        <v>-2.77</v>
      </c>
      <c r="E124" s="205">
        <v>-2.77</v>
      </c>
      <c r="F124" s="206">
        <v>-2.77</v>
      </c>
    </row>
    <row r="125" spans="1:6" ht="18.75" x14ac:dyDescent="0.3">
      <c r="A125" s="190"/>
      <c r="B125" s="191" t="s">
        <v>148</v>
      </c>
      <c r="C125" s="191" t="s">
        <v>149</v>
      </c>
      <c r="D125" s="227">
        <v>118.04</v>
      </c>
      <c r="E125" s="227">
        <v>114.27</v>
      </c>
      <c r="F125" s="228">
        <v>116.42</v>
      </c>
    </row>
    <row r="126" spans="1:6" ht="19.5" thickBot="1" x14ac:dyDescent="0.35">
      <c r="A126" s="194"/>
      <c r="B126" s="195"/>
      <c r="C126" s="195" t="s">
        <v>150</v>
      </c>
      <c r="D126" s="229">
        <v>118.04</v>
      </c>
      <c r="E126" s="229">
        <v>114.27</v>
      </c>
      <c r="F126" s="230">
        <v>116.42</v>
      </c>
    </row>
    <row r="127" spans="1:6" ht="19.5" thickBot="1" x14ac:dyDescent="0.35">
      <c r="A127" s="197">
        <v>13</v>
      </c>
      <c r="B127" s="212" t="s">
        <v>323</v>
      </c>
      <c r="C127" s="212"/>
      <c r="D127" s="199" t="s">
        <v>144</v>
      </c>
      <c r="E127" s="199" t="s">
        <v>6</v>
      </c>
      <c r="F127" s="200" t="s">
        <v>287</v>
      </c>
    </row>
    <row r="128" spans="1:6" ht="18.75" x14ac:dyDescent="0.3">
      <c r="A128" s="201"/>
      <c r="B128" s="202" t="s">
        <v>10</v>
      </c>
      <c r="C128" s="202" t="s">
        <v>146</v>
      </c>
      <c r="D128" s="203">
        <v>0.19</v>
      </c>
      <c r="E128" s="203">
        <v>0.19</v>
      </c>
      <c r="F128" s="204">
        <v>0.19</v>
      </c>
    </row>
    <row r="129" spans="1:6" ht="18.75" x14ac:dyDescent="0.3">
      <c r="A129" s="190"/>
      <c r="B129" s="191"/>
      <c r="C129" s="191" t="s">
        <v>147</v>
      </c>
      <c r="D129" s="205">
        <v>0.11</v>
      </c>
      <c r="E129" s="205">
        <v>0.11</v>
      </c>
      <c r="F129" s="206">
        <v>0.11</v>
      </c>
    </row>
    <row r="130" spans="1:6" ht="18.75" x14ac:dyDescent="0.3">
      <c r="A130" s="190"/>
      <c r="B130" s="191" t="s">
        <v>12</v>
      </c>
      <c r="C130" s="191" t="s">
        <v>146</v>
      </c>
      <c r="D130" s="205">
        <v>0.22</v>
      </c>
      <c r="E130" s="205">
        <v>0.22</v>
      </c>
      <c r="F130" s="206">
        <v>0.22</v>
      </c>
    </row>
    <row r="131" spans="1:6" ht="18.75" x14ac:dyDescent="0.3">
      <c r="A131" s="190"/>
      <c r="B131" s="191"/>
      <c r="C131" s="191" t="s">
        <v>147</v>
      </c>
      <c r="D131" s="205">
        <v>0.12</v>
      </c>
      <c r="E131" s="205">
        <v>0.12</v>
      </c>
      <c r="F131" s="206">
        <v>0.12</v>
      </c>
    </row>
    <row r="132" spans="1:6" ht="18.75" x14ac:dyDescent="0.3">
      <c r="A132" s="190"/>
      <c r="B132" s="191" t="s">
        <v>302</v>
      </c>
      <c r="C132" s="191" t="s">
        <v>146</v>
      </c>
      <c r="D132" s="205">
        <v>0</v>
      </c>
      <c r="E132" s="205">
        <v>0</v>
      </c>
      <c r="F132" s="206">
        <v>0</v>
      </c>
    </row>
    <row r="133" spans="1:6" ht="18.75" x14ac:dyDescent="0.3">
      <c r="A133" s="190"/>
      <c r="B133" s="215"/>
      <c r="C133" s="191" t="s">
        <v>147</v>
      </c>
      <c r="D133" s="205">
        <v>0</v>
      </c>
      <c r="E133" s="205">
        <v>0</v>
      </c>
      <c r="F133" s="206">
        <v>0</v>
      </c>
    </row>
    <row r="134" spans="1:6" ht="18.75" x14ac:dyDescent="0.3">
      <c r="A134" s="190"/>
      <c r="B134" s="191" t="s">
        <v>148</v>
      </c>
      <c r="C134" s="191" t="s">
        <v>149</v>
      </c>
      <c r="D134" s="208">
        <v>113</v>
      </c>
      <c r="E134" s="208">
        <v>113</v>
      </c>
      <c r="F134" s="209">
        <v>113</v>
      </c>
    </row>
    <row r="135" spans="1:6" ht="19.5" thickBot="1" x14ac:dyDescent="0.35">
      <c r="A135" s="216"/>
      <c r="B135" s="217"/>
      <c r="C135" s="217" t="s">
        <v>150</v>
      </c>
      <c r="D135" s="218">
        <v>113</v>
      </c>
      <c r="E135" s="218">
        <v>113</v>
      </c>
      <c r="F135" s="219">
        <v>113</v>
      </c>
    </row>
    <row r="136" spans="1:6" ht="19.5" thickBot="1" x14ac:dyDescent="0.35">
      <c r="A136" s="197">
        <v>14</v>
      </c>
      <c r="B136" s="212" t="s">
        <v>324</v>
      </c>
      <c r="C136" s="212"/>
      <c r="D136" s="199" t="s">
        <v>144</v>
      </c>
      <c r="E136" s="199" t="s">
        <v>6</v>
      </c>
      <c r="F136" s="200" t="s">
        <v>287</v>
      </c>
    </row>
    <row r="137" spans="1:6" ht="18.75" x14ac:dyDescent="0.3">
      <c r="A137" s="201"/>
      <c r="B137" s="202" t="s">
        <v>12</v>
      </c>
      <c r="C137" s="202" t="s">
        <v>146</v>
      </c>
      <c r="D137" s="203">
        <v>0.05</v>
      </c>
      <c r="E137" s="203">
        <v>0.54</v>
      </c>
      <c r="F137" s="204">
        <v>0.5</v>
      </c>
    </row>
    <row r="138" spans="1:6" ht="18.75" x14ac:dyDescent="0.3">
      <c r="A138" s="190"/>
      <c r="B138" s="191"/>
      <c r="C138" s="191" t="s">
        <v>147</v>
      </c>
      <c r="D138" s="205">
        <v>0.03</v>
      </c>
      <c r="E138" s="205">
        <v>0.3</v>
      </c>
      <c r="F138" s="206">
        <v>0.28000000000000003</v>
      </c>
    </row>
    <row r="139" spans="1:6" ht="19.5" thickBot="1" x14ac:dyDescent="0.35">
      <c r="A139" s="194"/>
      <c r="B139" s="195" t="s">
        <v>148</v>
      </c>
      <c r="C139" s="195" t="s">
        <v>150</v>
      </c>
      <c r="D139" s="210">
        <v>0</v>
      </c>
      <c r="E139" s="210">
        <v>0</v>
      </c>
      <c r="F139" s="211">
        <v>0</v>
      </c>
    </row>
    <row r="140" spans="1:6" ht="19.5" thickBot="1" x14ac:dyDescent="0.35">
      <c r="A140" s="197">
        <v>15</v>
      </c>
      <c r="B140" s="212" t="s">
        <v>325</v>
      </c>
      <c r="C140" s="212"/>
      <c r="D140" s="199" t="s">
        <v>144</v>
      </c>
      <c r="E140" s="199" t="s">
        <v>6</v>
      </c>
      <c r="F140" s="200" t="s">
        <v>287</v>
      </c>
    </row>
    <row r="141" spans="1:6" ht="18.75" x14ac:dyDescent="0.3">
      <c r="A141" s="201"/>
      <c r="B141" s="202" t="s">
        <v>10</v>
      </c>
      <c r="C141" s="202" t="s">
        <v>146</v>
      </c>
      <c r="D141" s="203">
        <v>0</v>
      </c>
      <c r="E141" s="203">
        <v>0</v>
      </c>
      <c r="F141" s="204">
        <v>0</v>
      </c>
    </row>
    <row r="142" spans="1:6" ht="18.75" x14ac:dyDescent="0.3">
      <c r="A142" s="190"/>
      <c r="B142" s="191"/>
      <c r="C142" s="191" t="s">
        <v>147</v>
      </c>
      <c r="D142" s="205">
        <v>0</v>
      </c>
      <c r="E142" s="205">
        <v>0</v>
      </c>
      <c r="F142" s="206">
        <v>0</v>
      </c>
    </row>
    <row r="143" spans="1:6" ht="18.75" x14ac:dyDescent="0.3">
      <c r="A143" s="190"/>
      <c r="B143" s="191" t="s">
        <v>12</v>
      </c>
      <c r="C143" s="191" t="s">
        <v>146</v>
      </c>
      <c r="D143" s="205">
        <v>0.44</v>
      </c>
      <c r="E143" s="205">
        <v>0.44</v>
      </c>
      <c r="F143" s="206">
        <v>0.44</v>
      </c>
    </row>
    <row r="144" spans="1:6" ht="18.75" x14ac:dyDescent="0.3">
      <c r="A144" s="190"/>
      <c r="B144" s="191"/>
      <c r="C144" s="191" t="s">
        <v>147</v>
      </c>
      <c r="D144" s="205">
        <v>0.24</v>
      </c>
      <c r="E144" s="205">
        <v>0.24</v>
      </c>
      <c r="F144" s="206">
        <v>0.24</v>
      </c>
    </row>
    <row r="145" spans="1:6" ht="18.75" x14ac:dyDescent="0.3">
      <c r="A145" s="190"/>
      <c r="B145" s="191" t="s">
        <v>148</v>
      </c>
      <c r="C145" s="191" t="s">
        <v>149</v>
      </c>
      <c r="D145" s="208">
        <v>0</v>
      </c>
      <c r="E145" s="208">
        <v>0</v>
      </c>
      <c r="F145" s="209">
        <v>0</v>
      </c>
    </row>
    <row r="146" spans="1:6" ht="19.5" thickBot="1" x14ac:dyDescent="0.35">
      <c r="A146" s="194"/>
      <c r="B146" s="195"/>
      <c r="C146" s="195" t="s">
        <v>150</v>
      </c>
      <c r="D146" s="210">
        <v>0</v>
      </c>
      <c r="E146" s="210">
        <v>0</v>
      </c>
      <c r="F146" s="211">
        <v>0</v>
      </c>
    </row>
    <row r="147" spans="1:6" ht="19.5" thickBot="1" x14ac:dyDescent="0.35">
      <c r="A147" s="197">
        <v>16</v>
      </c>
      <c r="B147" s="212" t="s">
        <v>326</v>
      </c>
      <c r="C147" s="212"/>
      <c r="D147" s="199" t="s">
        <v>144</v>
      </c>
      <c r="E147" s="199" t="s">
        <v>6</v>
      </c>
      <c r="F147" s="200" t="s">
        <v>287</v>
      </c>
    </row>
    <row r="148" spans="1:6" ht="18.75" x14ac:dyDescent="0.3">
      <c r="A148" s="201"/>
      <c r="B148" s="202" t="s">
        <v>10</v>
      </c>
      <c r="C148" s="202" t="s">
        <v>146</v>
      </c>
      <c r="D148" s="205">
        <v>1.2</v>
      </c>
      <c r="E148" s="205">
        <v>2.2799999999999998</v>
      </c>
      <c r="F148" s="206">
        <v>2.3199999999999998</v>
      </c>
    </row>
    <row r="149" spans="1:6" ht="18.75" x14ac:dyDescent="0.3">
      <c r="A149" s="190"/>
      <c r="B149" s="191"/>
      <c r="C149" s="191" t="s">
        <v>147</v>
      </c>
      <c r="D149" s="205">
        <v>0.66</v>
      </c>
      <c r="E149" s="205">
        <v>1.26</v>
      </c>
      <c r="F149" s="206">
        <v>1.29</v>
      </c>
    </row>
    <row r="150" spans="1:6" ht="18.75" x14ac:dyDescent="0.3">
      <c r="A150" s="190"/>
      <c r="B150" s="191" t="s">
        <v>12</v>
      </c>
      <c r="C150" s="191" t="s">
        <v>146</v>
      </c>
      <c r="D150" s="205">
        <v>0</v>
      </c>
      <c r="E150" s="205">
        <v>0</v>
      </c>
      <c r="F150" s="206">
        <v>0</v>
      </c>
    </row>
    <row r="151" spans="1:6" ht="18.75" x14ac:dyDescent="0.3">
      <c r="A151" s="190"/>
      <c r="B151" s="191"/>
      <c r="C151" s="191" t="s">
        <v>147</v>
      </c>
      <c r="D151" s="205">
        <v>0</v>
      </c>
      <c r="E151" s="205">
        <v>0</v>
      </c>
      <c r="F151" s="206">
        <v>0</v>
      </c>
    </row>
    <row r="152" spans="1:6" ht="18.75" x14ac:dyDescent="0.3">
      <c r="A152" s="190"/>
      <c r="B152" s="191" t="s">
        <v>148</v>
      </c>
      <c r="C152" s="191" t="s">
        <v>149</v>
      </c>
      <c r="D152" s="192">
        <v>0</v>
      </c>
      <c r="E152" s="192">
        <v>0</v>
      </c>
      <c r="F152" s="193">
        <v>0</v>
      </c>
    </row>
    <row r="153" spans="1:6" ht="19.5" thickBot="1" x14ac:dyDescent="0.35">
      <c r="A153" s="194"/>
      <c r="B153" s="195"/>
      <c r="C153" s="195" t="s">
        <v>150</v>
      </c>
      <c r="D153" s="213">
        <v>0</v>
      </c>
      <c r="E153" s="213">
        <v>0</v>
      </c>
      <c r="F153" s="214">
        <v>0</v>
      </c>
    </row>
    <row r="154" spans="1:6" ht="19.5" thickBot="1" x14ac:dyDescent="0.35">
      <c r="A154" s="197">
        <v>17</v>
      </c>
      <c r="B154" s="212" t="s">
        <v>327</v>
      </c>
      <c r="C154" s="212"/>
      <c r="D154" s="199" t="s">
        <v>144</v>
      </c>
      <c r="E154" s="199" t="s">
        <v>6</v>
      </c>
      <c r="F154" s="200" t="s">
        <v>287</v>
      </c>
    </row>
    <row r="155" spans="1:6" ht="18.75" x14ac:dyDescent="0.3">
      <c r="A155" s="201"/>
      <c r="B155" s="202" t="s">
        <v>10</v>
      </c>
      <c r="C155" s="202" t="s">
        <v>146</v>
      </c>
      <c r="D155" s="203">
        <v>4.5</v>
      </c>
      <c r="E155" s="203">
        <v>4.7</v>
      </c>
      <c r="F155" s="204">
        <v>5.4</v>
      </c>
    </row>
    <row r="156" spans="1:6" ht="18.75" x14ac:dyDescent="0.3">
      <c r="A156" s="190"/>
      <c r="B156" s="191"/>
      <c r="C156" s="191" t="s">
        <v>147</v>
      </c>
      <c r="D156" s="205">
        <v>2.4900000000000002</v>
      </c>
      <c r="E156" s="205">
        <v>2.6</v>
      </c>
      <c r="F156" s="206">
        <v>2.99</v>
      </c>
    </row>
    <row r="157" spans="1:6" ht="18.75" x14ac:dyDescent="0.3">
      <c r="A157" s="190"/>
      <c r="B157" s="191" t="s">
        <v>148</v>
      </c>
      <c r="C157" s="191" t="s">
        <v>149</v>
      </c>
      <c r="D157" s="192">
        <v>0</v>
      </c>
      <c r="E157" s="192">
        <v>0</v>
      </c>
      <c r="F157" s="193">
        <v>0</v>
      </c>
    </row>
    <row r="158" spans="1:6" ht="19.5" thickBot="1" x14ac:dyDescent="0.35">
      <c r="A158" s="194"/>
      <c r="B158" s="195"/>
      <c r="C158" s="195" t="s">
        <v>150</v>
      </c>
      <c r="D158" s="213">
        <v>0</v>
      </c>
      <c r="E158" s="213">
        <v>0</v>
      </c>
      <c r="F158" s="214">
        <v>0</v>
      </c>
    </row>
    <row r="159" spans="1:6" ht="19.5" thickBot="1" x14ac:dyDescent="0.35">
      <c r="A159" s="197">
        <v>18</v>
      </c>
      <c r="B159" s="212" t="s">
        <v>328</v>
      </c>
      <c r="C159" s="212"/>
      <c r="D159" s="199" t="s">
        <v>144</v>
      </c>
      <c r="E159" s="199" t="s">
        <v>6</v>
      </c>
      <c r="F159" s="200" t="s">
        <v>287</v>
      </c>
    </row>
    <row r="160" spans="1:6" ht="18.75" x14ac:dyDescent="0.3">
      <c r="A160" s="201"/>
      <c r="B160" s="202" t="s">
        <v>10</v>
      </c>
      <c r="C160" s="202" t="s">
        <v>146</v>
      </c>
      <c r="D160" s="203">
        <v>1.22</v>
      </c>
      <c r="E160" s="203">
        <v>1.2</v>
      </c>
      <c r="F160" s="204">
        <v>1.2</v>
      </c>
    </row>
    <row r="161" spans="1:6" ht="18.75" x14ac:dyDescent="0.3">
      <c r="A161" s="190"/>
      <c r="B161" s="191"/>
      <c r="C161" s="191" t="s">
        <v>147</v>
      </c>
      <c r="D161" s="205">
        <v>0.68</v>
      </c>
      <c r="E161" s="205">
        <v>0.66</v>
      </c>
      <c r="F161" s="206">
        <v>0.66</v>
      </c>
    </row>
    <row r="162" spans="1:6" ht="18.75" x14ac:dyDescent="0.3">
      <c r="A162" s="190"/>
      <c r="B162" s="191" t="s">
        <v>12</v>
      </c>
      <c r="C162" s="191" t="s">
        <v>146</v>
      </c>
      <c r="D162" s="205">
        <v>0</v>
      </c>
      <c r="E162" s="205">
        <v>0</v>
      </c>
      <c r="F162" s="206">
        <v>0</v>
      </c>
    </row>
    <row r="163" spans="1:6" ht="18.75" x14ac:dyDescent="0.3">
      <c r="A163" s="190"/>
      <c r="B163" s="191"/>
      <c r="C163" s="191" t="s">
        <v>147</v>
      </c>
      <c r="D163" s="205">
        <v>0</v>
      </c>
      <c r="E163" s="205">
        <v>0</v>
      </c>
      <c r="F163" s="206">
        <v>0</v>
      </c>
    </row>
    <row r="164" spans="1:6" ht="18.75" x14ac:dyDescent="0.3">
      <c r="A164" s="190"/>
      <c r="B164" s="191" t="s">
        <v>148</v>
      </c>
      <c r="C164" s="191" t="s">
        <v>149</v>
      </c>
      <c r="D164" s="192">
        <v>115</v>
      </c>
      <c r="E164" s="192">
        <v>115</v>
      </c>
      <c r="F164" s="193">
        <v>115</v>
      </c>
    </row>
    <row r="165" spans="1:6" ht="19.5" thickBot="1" x14ac:dyDescent="0.35">
      <c r="A165" s="194"/>
      <c r="B165" s="195"/>
      <c r="C165" s="195" t="s">
        <v>150</v>
      </c>
      <c r="D165" s="213">
        <v>115</v>
      </c>
      <c r="E165" s="213">
        <v>115</v>
      </c>
      <c r="F165" s="214">
        <v>115</v>
      </c>
    </row>
    <row r="166" spans="1:6" ht="19.5" thickBot="1" x14ac:dyDescent="0.35">
      <c r="A166" s="197">
        <v>19</v>
      </c>
      <c r="B166" s="212" t="s">
        <v>253</v>
      </c>
      <c r="C166" s="212"/>
      <c r="D166" s="199" t="s">
        <v>144</v>
      </c>
      <c r="E166" s="199" t="s">
        <v>6</v>
      </c>
      <c r="F166" s="200" t="s">
        <v>287</v>
      </c>
    </row>
    <row r="167" spans="1:6" ht="18.75" x14ac:dyDescent="0.3">
      <c r="A167" s="201"/>
      <c r="B167" s="202" t="s">
        <v>10</v>
      </c>
      <c r="C167" s="202" t="s">
        <v>146</v>
      </c>
      <c r="D167" s="203">
        <v>1.24</v>
      </c>
      <c r="E167" s="203">
        <v>1.5</v>
      </c>
      <c r="F167" s="204">
        <v>2.16</v>
      </c>
    </row>
    <row r="168" spans="1:6" ht="18.75" x14ac:dyDescent="0.3">
      <c r="A168" s="190"/>
      <c r="B168" s="191"/>
      <c r="C168" s="191" t="s">
        <v>147</v>
      </c>
      <c r="D168" s="205">
        <v>0.69</v>
      </c>
      <c r="E168" s="205">
        <v>0.83</v>
      </c>
      <c r="F168" s="206">
        <v>1.2</v>
      </c>
    </row>
    <row r="169" spans="1:6" ht="18.75" x14ac:dyDescent="0.3">
      <c r="A169" s="190"/>
      <c r="B169" s="191" t="s">
        <v>12</v>
      </c>
      <c r="C169" s="191" t="s">
        <v>146</v>
      </c>
      <c r="D169" s="205">
        <v>1.26</v>
      </c>
      <c r="E169" s="205">
        <v>1.5</v>
      </c>
      <c r="F169" s="206">
        <v>2.14</v>
      </c>
    </row>
    <row r="170" spans="1:6" ht="18.75" x14ac:dyDescent="0.3">
      <c r="A170" s="190"/>
      <c r="B170" s="191"/>
      <c r="C170" s="191" t="s">
        <v>147</v>
      </c>
      <c r="D170" s="205">
        <v>0.7</v>
      </c>
      <c r="E170" s="205">
        <v>0.83</v>
      </c>
      <c r="F170" s="206">
        <v>1.19</v>
      </c>
    </row>
    <row r="171" spans="1:6" ht="18.75" x14ac:dyDescent="0.3">
      <c r="A171" s="190"/>
      <c r="B171" s="191" t="s">
        <v>329</v>
      </c>
      <c r="C171" s="191" t="s">
        <v>146</v>
      </c>
      <c r="D171" s="205">
        <v>-1.2</v>
      </c>
      <c r="E171" s="205">
        <v>-7</v>
      </c>
      <c r="F171" s="206">
        <v>-6</v>
      </c>
    </row>
    <row r="172" spans="1:6" ht="18.75" x14ac:dyDescent="0.3">
      <c r="A172" s="190"/>
      <c r="B172" s="191"/>
      <c r="C172" s="191" t="s">
        <v>147</v>
      </c>
      <c r="D172" s="205">
        <v>-0.66</v>
      </c>
      <c r="E172" s="205">
        <v>-3.88</v>
      </c>
      <c r="F172" s="206">
        <v>-3.32</v>
      </c>
    </row>
    <row r="173" spans="1:6" ht="18.75" x14ac:dyDescent="0.3">
      <c r="A173" s="190"/>
      <c r="B173" s="191" t="s">
        <v>330</v>
      </c>
      <c r="C173" s="191" t="s">
        <v>146</v>
      </c>
      <c r="D173" s="205">
        <v>3.7</v>
      </c>
      <c r="E173" s="205">
        <v>10</v>
      </c>
      <c r="F173" s="206">
        <v>10</v>
      </c>
    </row>
    <row r="174" spans="1:6" ht="18.75" x14ac:dyDescent="0.3">
      <c r="A174" s="190"/>
      <c r="B174" s="215"/>
      <c r="C174" s="191" t="s">
        <v>147</v>
      </c>
      <c r="D174" s="205">
        <v>2.0499999999999998</v>
      </c>
      <c r="E174" s="205">
        <v>5.54</v>
      </c>
      <c r="F174" s="206">
        <v>5.54</v>
      </c>
    </row>
    <row r="175" spans="1:6" ht="18.75" x14ac:dyDescent="0.3">
      <c r="A175" s="190"/>
      <c r="B175" s="191" t="s">
        <v>148</v>
      </c>
      <c r="C175" s="191" t="s">
        <v>149</v>
      </c>
      <c r="D175" s="208">
        <v>113</v>
      </c>
      <c r="E175" s="208">
        <v>113</v>
      </c>
      <c r="F175" s="209">
        <v>113</v>
      </c>
    </row>
    <row r="176" spans="1:6" ht="19.5" thickBot="1" x14ac:dyDescent="0.35">
      <c r="A176" s="216"/>
      <c r="B176" s="217"/>
      <c r="C176" s="217" t="s">
        <v>150</v>
      </c>
      <c r="D176" s="218">
        <v>114</v>
      </c>
      <c r="E176" s="218">
        <v>114</v>
      </c>
      <c r="F176" s="219">
        <v>114</v>
      </c>
    </row>
    <row r="177" spans="1:6" ht="19.5" thickBot="1" x14ac:dyDescent="0.35">
      <c r="A177" s="197">
        <v>20</v>
      </c>
      <c r="B177" s="212" t="s">
        <v>236</v>
      </c>
      <c r="C177" s="212"/>
      <c r="D177" s="199" t="s">
        <v>144</v>
      </c>
      <c r="E177" s="199" t="s">
        <v>6</v>
      </c>
      <c r="F177" s="200" t="s">
        <v>287</v>
      </c>
    </row>
    <row r="178" spans="1:6" ht="18.75" x14ac:dyDescent="0.3">
      <c r="A178" s="201"/>
      <c r="B178" s="202" t="s">
        <v>10</v>
      </c>
      <c r="C178" s="202" t="s">
        <v>146</v>
      </c>
      <c r="D178" s="203">
        <v>1.77</v>
      </c>
      <c r="E178" s="203">
        <v>2.11</v>
      </c>
      <c r="F178" s="204">
        <v>1.23</v>
      </c>
    </row>
    <row r="179" spans="1:6" ht="18.75" x14ac:dyDescent="0.3">
      <c r="A179" s="190"/>
      <c r="B179" s="191"/>
      <c r="C179" s="191" t="s">
        <v>147</v>
      </c>
      <c r="D179" s="205">
        <v>0.98</v>
      </c>
      <c r="E179" s="205">
        <v>1.17</v>
      </c>
      <c r="F179" s="206">
        <v>0.68</v>
      </c>
    </row>
    <row r="180" spans="1:6" ht="18.75" x14ac:dyDescent="0.3">
      <c r="A180" s="190"/>
      <c r="B180" s="191" t="s">
        <v>12</v>
      </c>
      <c r="C180" s="191" t="s">
        <v>146</v>
      </c>
      <c r="D180" s="205">
        <v>1.97</v>
      </c>
      <c r="E180" s="205">
        <v>1.91</v>
      </c>
      <c r="F180" s="206">
        <v>1.4</v>
      </c>
    </row>
    <row r="181" spans="1:6" ht="18.75" x14ac:dyDescent="0.3">
      <c r="A181" s="190"/>
      <c r="B181" s="191"/>
      <c r="C181" s="191" t="s">
        <v>147</v>
      </c>
      <c r="D181" s="205">
        <v>1.0900000000000001</v>
      </c>
      <c r="E181" s="205">
        <v>1.06</v>
      </c>
      <c r="F181" s="206">
        <v>0.78</v>
      </c>
    </row>
    <row r="182" spans="1:6" ht="18.75" x14ac:dyDescent="0.3">
      <c r="A182" s="190"/>
      <c r="B182" s="191" t="s">
        <v>111</v>
      </c>
      <c r="C182" s="191" t="s">
        <v>146</v>
      </c>
      <c r="D182" s="205">
        <v>5.47</v>
      </c>
      <c r="E182" s="205">
        <v>5.43</v>
      </c>
      <c r="F182" s="206">
        <v>5.43</v>
      </c>
    </row>
    <row r="183" spans="1:6" ht="18.75" x14ac:dyDescent="0.3">
      <c r="A183" s="190"/>
      <c r="B183" s="191"/>
      <c r="C183" s="191" t="s">
        <v>147</v>
      </c>
      <c r="D183" s="205">
        <v>3.03</v>
      </c>
      <c r="E183" s="205">
        <v>3.01</v>
      </c>
      <c r="F183" s="206">
        <v>3.01</v>
      </c>
    </row>
    <row r="184" spans="1:6" ht="18.75" x14ac:dyDescent="0.3">
      <c r="A184" s="190"/>
      <c r="B184" s="191" t="s">
        <v>331</v>
      </c>
      <c r="C184" s="191" t="s">
        <v>146</v>
      </c>
      <c r="D184" s="205">
        <v>-0.89</v>
      </c>
      <c r="E184" s="205">
        <v>-4.37</v>
      </c>
      <c r="F184" s="206">
        <v>-3.23</v>
      </c>
    </row>
    <row r="185" spans="1:6" ht="18.75" x14ac:dyDescent="0.3">
      <c r="A185" s="190"/>
      <c r="B185" s="191"/>
      <c r="C185" s="191" t="s">
        <v>147</v>
      </c>
      <c r="D185" s="205">
        <v>-0.49</v>
      </c>
      <c r="E185" s="205">
        <v>-2.42</v>
      </c>
      <c r="F185" s="206">
        <v>-1.79</v>
      </c>
    </row>
    <row r="186" spans="1:6" ht="18.75" x14ac:dyDescent="0.3">
      <c r="A186" s="190"/>
      <c r="B186" s="191" t="s">
        <v>332</v>
      </c>
      <c r="C186" s="191" t="s">
        <v>146</v>
      </c>
      <c r="D186" s="205">
        <v>4.5999999999999996</v>
      </c>
      <c r="E186" s="205">
        <v>8.43</v>
      </c>
      <c r="F186" s="206">
        <v>5.79</v>
      </c>
    </row>
    <row r="187" spans="1:6" ht="18.75" x14ac:dyDescent="0.3">
      <c r="A187" s="190"/>
      <c r="B187" s="191"/>
      <c r="C187" s="191" t="s">
        <v>147</v>
      </c>
      <c r="D187" s="205">
        <v>2.5499999999999998</v>
      </c>
      <c r="E187" s="205">
        <v>4.67</v>
      </c>
      <c r="F187" s="206">
        <v>3.21</v>
      </c>
    </row>
    <row r="188" spans="1:6" ht="18.75" x14ac:dyDescent="0.3">
      <c r="A188" s="190"/>
      <c r="B188" s="191" t="s">
        <v>148</v>
      </c>
      <c r="C188" s="191" t="s">
        <v>149</v>
      </c>
      <c r="D188" s="208">
        <v>117</v>
      </c>
      <c r="E188" s="208">
        <v>116</v>
      </c>
      <c r="F188" s="209">
        <v>116</v>
      </c>
    </row>
    <row r="189" spans="1:6" ht="19.5" thickBot="1" x14ac:dyDescent="0.35">
      <c r="A189" s="194"/>
      <c r="B189" s="195"/>
      <c r="C189" s="195" t="s">
        <v>150</v>
      </c>
      <c r="D189" s="210">
        <v>117</v>
      </c>
      <c r="E189" s="210">
        <v>116</v>
      </c>
      <c r="F189" s="211">
        <v>116</v>
      </c>
    </row>
    <row r="190" spans="1:6" ht="19.5" thickBot="1" x14ac:dyDescent="0.35">
      <c r="A190" s="197">
        <v>21</v>
      </c>
      <c r="B190" s="212" t="s">
        <v>333</v>
      </c>
      <c r="C190" s="212"/>
      <c r="D190" s="199" t="s">
        <v>144</v>
      </c>
      <c r="E190" s="199" t="s">
        <v>6</v>
      </c>
      <c r="F190" s="200" t="s">
        <v>287</v>
      </c>
    </row>
    <row r="191" spans="1:6" ht="18.75" x14ac:dyDescent="0.3">
      <c r="A191" s="201"/>
      <c r="B191" s="202" t="s">
        <v>10</v>
      </c>
      <c r="C191" s="202" t="s">
        <v>146</v>
      </c>
      <c r="D191" s="203">
        <v>1.51</v>
      </c>
      <c r="E191" s="203">
        <v>1.18</v>
      </c>
      <c r="F191" s="204">
        <v>1.34</v>
      </c>
    </row>
    <row r="192" spans="1:6" ht="18.75" x14ac:dyDescent="0.3">
      <c r="A192" s="190"/>
      <c r="B192" s="191"/>
      <c r="C192" s="191" t="s">
        <v>147</v>
      </c>
      <c r="D192" s="205">
        <v>0.84</v>
      </c>
      <c r="E192" s="205">
        <v>0.65</v>
      </c>
      <c r="F192" s="206">
        <v>0.74</v>
      </c>
    </row>
    <row r="193" spans="1:6" ht="18.75" x14ac:dyDescent="0.3">
      <c r="A193" s="190"/>
      <c r="B193" s="191" t="s">
        <v>331</v>
      </c>
      <c r="C193" s="191" t="s">
        <v>146</v>
      </c>
      <c r="D193" s="205">
        <v>2.17</v>
      </c>
      <c r="E193" s="205">
        <v>4.7699999999999996</v>
      </c>
      <c r="F193" s="206">
        <v>4.2</v>
      </c>
    </row>
    <row r="194" spans="1:6" ht="18.75" x14ac:dyDescent="0.3">
      <c r="A194" s="190"/>
      <c r="B194" s="191"/>
      <c r="C194" s="191" t="s">
        <v>147</v>
      </c>
      <c r="D194" s="205">
        <v>1.2</v>
      </c>
      <c r="E194" s="205">
        <v>2.64</v>
      </c>
      <c r="F194" s="206">
        <v>2.33</v>
      </c>
    </row>
    <row r="195" spans="1:6" ht="18.75" x14ac:dyDescent="0.3">
      <c r="A195" s="190"/>
      <c r="B195" s="191" t="s">
        <v>311</v>
      </c>
      <c r="C195" s="191" t="s">
        <v>146</v>
      </c>
      <c r="D195" s="205">
        <v>-0.6</v>
      </c>
      <c r="E195" s="205">
        <v>-3.5</v>
      </c>
      <c r="F195" s="206">
        <v>-2.9</v>
      </c>
    </row>
    <row r="196" spans="1:6" ht="18.75" x14ac:dyDescent="0.3">
      <c r="A196" s="190"/>
      <c r="B196" s="191"/>
      <c r="C196" s="191" t="s">
        <v>147</v>
      </c>
      <c r="D196" s="205">
        <v>-0.33</v>
      </c>
      <c r="E196" s="205">
        <v>-1.94</v>
      </c>
      <c r="F196" s="206">
        <v>-1.61</v>
      </c>
    </row>
    <row r="197" spans="1:6" ht="18.75" x14ac:dyDescent="0.3">
      <c r="A197" s="190"/>
      <c r="B197" s="191" t="s">
        <v>148</v>
      </c>
      <c r="C197" s="191" t="s">
        <v>149</v>
      </c>
      <c r="D197" s="208">
        <v>111</v>
      </c>
      <c r="E197" s="208">
        <v>111</v>
      </c>
      <c r="F197" s="209">
        <v>111</v>
      </c>
    </row>
    <row r="198" spans="1:6" ht="19.5" thickBot="1" x14ac:dyDescent="0.35">
      <c r="A198" s="194"/>
      <c r="B198" s="195"/>
      <c r="C198" s="195" t="s">
        <v>150</v>
      </c>
      <c r="D198" s="210">
        <v>0</v>
      </c>
      <c r="E198" s="210">
        <v>0</v>
      </c>
      <c r="F198" s="211">
        <v>0</v>
      </c>
    </row>
    <row r="199" spans="1:6" ht="19.5" thickBot="1" x14ac:dyDescent="0.35">
      <c r="A199" s="197">
        <v>22</v>
      </c>
      <c r="B199" s="212" t="s">
        <v>334</v>
      </c>
      <c r="C199" s="212"/>
      <c r="D199" s="199" t="s">
        <v>144</v>
      </c>
      <c r="E199" s="199" t="s">
        <v>6</v>
      </c>
      <c r="F199" s="200" t="s">
        <v>287</v>
      </c>
    </row>
    <row r="200" spans="1:6" ht="18.75" x14ac:dyDescent="0.3">
      <c r="A200" s="201"/>
      <c r="B200" s="202" t="s">
        <v>10</v>
      </c>
      <c r="C200" s="202" t="s">
        <v>146</v>
      </c>
      <c r="D200" s="203">
        <v>0.02</v>
      </c>
      <c r="E200" s="203">
        <v>2.31</v>
      </c>
      <c r="F200" s="204">
        <v>2.7</v>
      </c>
    </row>
    <row r="201" spans="1:6" ht="18.75" x14ac:dyDescent="0.3">
      <c r="A201" s="190"/>
      <c r="B201" s="191"/>
      <c r="C201" s="191" t="s">
        <v>147</v>
      </c>
      <c r="D201" s="205">
        <v>0.01</v>
      </c>
      <c r="E201" s="205">
        <v>1.28</v>
      </c>
      <c r="F201" s="206">
        <v>1.5</v>
      </c>
    </row>
    <row r="202" spans="1:6" ht="18.75" x14ac:dyDescent="0.3">
      <c r="A202" s="190"/>
      <c r="B202" s="191" t="s">
        <v>12</v>
      </c>
      <c r="C202" s="191" t="s">
        <v>146</v>
      </c>
      <c r="D202" s="205">
        <v>0</v>
      </c>
      <c r="E202" s="205">
        <v>0</v>
      </c>
      <c r="F202" s="206">
        <v>0</v>
      </c>
    </row>
    <row r="203" spans="1:6" ht="18.75" x14ac:dyDescent="0.3">
      <c r="A203" s="190"/>
      <c r="B203" s="191"/>
      <c r="C203" s="191" t="s">
        <v>147</v>
      </c>
      <c r="D203" s="205">
        <v>0</v>
      </c>
      <c r="E203" s="205">
        <v>0</v>
      </c>
      <c r="F203" s="206">
        <v>0</v>
      </c>
    </row>
    <row r="204" spans="1:6" ht="18.75" x14ac:dyDescent="0.3">
      <c r="A204" s="190"/>
      <c r="B204" s="191" t="s">
        <v>335</v>
      </c>
      <c r="C204" s="191" t="s">
        <v>146</v>
      </c>
      <c r="D204" s="205">
        <v>6</v>
      </c>
      <c r="E204" s="205">
        <v>11.4</v>
      </c>
      <c r="F204" s="206">
        <v>9.5</v>
      </c>
    </row>
    <row r="205" spans="1:6" ht="18.75" x14ac:dyDescent="0.3">
      <c r="A205" s="190"/>
      <c r="B205" s="191"/>
      <c r="C205" s="191" t="s">
        <v>147</v>
      </c>
      <c r="D205" s="205">
        <v>3.32</v>
      </c>
      <c r="E205" s="205">
        <v>6.32</v>
      </c>
      <c r="F205" s="206">
        <v>5.26</v>
      </c>
    </row>
    <row r="206" spans="1:6" ht="18.75" x14ac:dyDescent="0.3">
      <c r="A206" s="190"/>
      <c r="B206" s="191" t="s">
        <v>336</v>
      </c>
      <c r="C206" s="191" t="s">
        <v>146</v>
      </c>
      <c r="D206" s="207">
        <v>-7</v>
      </c>
      <c r="E206" s="208">
        <v>-11</v>
      </c>
      <c r="F206" s="224">
        <v>-7.5</v>
      </c>
    </row>
    <row r="207" spans="1:6" ht="18.75" x14ac:dyDescent="0.3">
      <c r="A207" s="190"/>
      <c r="B207" s="191"/>
      <c r="C207" s="191" t="s">
        <v>147</v>
      </c>
      <c r="D207" s="205">
        <v>-3.88</v>
      </c>
      <c r="E207" s="205">
        <v>-6.09</v>
      </c>
      <c r="F207" s="206">
        <v>-4.16</v>
      </c>
    </row>
    <row r="208" spans="1:6" ht="18.75" x14ac:dyDescent="0.3">
      <c r="A208" s="190"/>
      <c r="B208" s="191" t="s">
        <v>329</v>
      </c>
      <c r="C208" s="191" t="s">
        <v>146</v>
      </c>
      <c r="D208" s="205">
        <v>1</v>
      </c>
      <c r="E208" s="205">
        <v>7.3</v>
      </c>
      <c r="F208" s="206">
        <v>6.3</v>
      </c>
    </row>
    <row r="209" spans="1:6" ht="18.75" x14ac:dyDescent="0.3">
      <c r="A209" s="190"/>
      <c r="B209" s="191"/>
      <c r="C209" s="191" t="s">
        <v>147</v>
      </c>
      <c r="D209" s="205">
        <v>0.55000000000000004</v>
      </c>
      <c r="E209" s="205">
        <v>4.04</v>
      </c>
      <c r="F209" s="206">
        <v>3.49</v>
      </c>
    </row>
    <row r="210" spans="1:6" ht="18.75" x14ac:dyDescent="0.3">
      <c r="A210" s="190"/>
      <c r="B210" s="191" t="s">
        <v>337</v>
      </c>
      <c r="C210" s="191" t="s">
        <v>146</v>
      </c>
      <c r="D210" s="205">
        <v>0</v>
      </c>
      <c r="E210" s="205">
        <v>-5.6</v>
      </c>
      <c r="F210" s="206">
        <v>-5.6</v>
      </c>
    </row>
    <row r="211" spans="1:6" ht="18.75" x14ac:dyDescent="0.3">
      <c r="A211" s="190"/>
      <c r="B211" s="191"/>
      <c r="C211" s="191" t="s">
        <v>147</v>
      </c>
      <c r="D211" s="205">
        <v>0</v>
      </c>
      <c r="E211" s="205">
        <v>-3.1</v>
      </c>
      <c r="F211" s="206">
        <v>-3.1</v>
      </c>
    </row>
    <row r="212" spans="1:6" ht="18.75" x14ac:dyDescent="0.3">
      <c r="A212" s="190"/>
      <c r="B212" s="191" t="s">
        <v>101</v>
      </c>
      <c r="C212" s="191" t="s">
        <v>146</v>
      </c>
      <c r="D212" s="205">
        <v>8</v>
      </c>
      <c r="E212" s="205">
        <v>18</v>
      </c>
      <c r="F212" s="206">
        <v>16</v>
      </c>
    </row>
    <row r="213" spans="1:6" ht="18.75" x14ac:dyDescent="0.3">
      <c r="A213" s="190"/>
      <c r="B213" s="191"/>
      <c r="C213" s="191" t="s">
        <v>147</v>
      </c>
      <c r="D213" s="205">
        <v>4.43</v>
      </c>
      <c r="E213" s="205">
        <v>9.9700000000000006</v>
      </c>
      <c r="F213" s="206">
        <v>8.86</v>
      </c>
    </row>
    <row r="214" spans="1:6" ht="18.75" x14ac:dyDescent="0.3">
      <c r="A214" s="190"/>
      <c r="B214" s="191" t="s">
        <v>148</v>
      </c>
      <c r="C214" s="191" t="s">
        <v>149</v>
      </c>
      <c r="D214" s="208">
        <v>117</v>
      </c>
      <c r="E214" s="208">
        <v>117</v>
      </c>
      <c r="F214" s="209">
        <v>117</v>
      </c>
    </row>
    <row r="215" spans="1:6" ht="19.5" thickBot="1" x14ac:dyDescent="0.35">
      <c r="A215" s="216"/>
      <c r="B215" s="217"/>
      <c r="C215" s="217" t="s">
        <v>150</v>
      </c>
      <c r="D215" s="218">
        <v>0</v>
      </c>
      <c r="E215" s="218">
        <v>117</v>
      </c>
      <c r="F215" s="219">
        <v>117</v>
      </c>
    </row>
    <row r="216" spans="1:6" ht="19.5" thickBot="1" x14ac:dyDescent="0.35">
      <c r="A216" s="197">
        <v>23</v>
      </c>
      <c r="B216" s="212" t="s">
        <v>234</v>
      </c>
      <c r="C216" s="212"/>
      <c r="D216" s="199" t="s">
        <v>144</v>
      </c>
      <c r="E216" s="199" t="s">
        <v>6</v>
      </c>
      <c r="F216" s="200" t="s">
        <v>287</v>
      </c>
    </row>
    <row r="217" spans="1:6" ht="18.75" x14ac:dyDescent="0.3">
      <c r="A217" s="201"/>
      <c r="B217" s="202" t="s">
        <v>10</v>
      </c>
      <c r="C217" s="202" t="s">
        <v>146</v>
      </c>
      <c r="D217" s="222">
        <v>0</v>
      </c>
      <c r="E217" s="207">
        <v>0</v>
      </c>
      <c r="F217" s="223">
        <v>0</v>
      </c>
    </row>
    <row r="218" spans="1:6" ht="18.75" x14ac:dyDescent="0.3">
      <c r="A218" s="190"/>
      <c r="B218" s="191"/>
      <c r="C218" s="191" t="s">
        <v>147</v>
      </c>
      <c r="D218" s="205">
        <v>0</v>
      </c>
      <c r="E218" s="205">
        <v>0</v>
      </c>
      <c r="F218" s="206">
        <v>0</v>
      </c>
    </row>
    <row r="219" spans="1:6" ht="18.75" x14ac:dyDescent="0.3">
      <c r="A219" s="190"/>
      <c r="B219" s="191" t="s">
        <v>12</v>
      </c>
      <c r="C219" s="191" t="s">
        <v>146</v>
      </c>
      <c r="D219" s="207">
        <v>3.1</v>
      </c>
      <c r="E219" s="207">
        <v>3.1</v>
      </c>
      <c r="F219" s="224">
        <v>2.9</v>
      </c>
    </row>
    <row r="220" spans="1:6" ht="18.75" x14ac:dyDescent="0.3">
      <c r="A220" s="190"/>
      <c r="B220" s="191"/>
      <c r="C220" s="191" t="s">
        <v>147</v>
      </c>
      <c r="D220" s="205">
        <v>1.72</v>
      </c>
      <c r="E220" s="205">
        <v>1.72</v>
      </c>
      <c r="F220" s="206">
        <v>1.61</v>
      </c>
    </row>
    <row r="221" spans="1:6" ht="18.75" x14ac:dyDescent="0.3">
      <c r="A221" s="190"/>
      <c r="B221" s="191" t="s">
        <v>336</v>
      </c>
      <c r="C221" s="191" t="s">
        <v>146</v>
      </c>
      <c r="D221" s="205">
        <v>7.2</v>
      </c>
      <c r="E221" s="205">
        <v>7.1</v>
      </c>
      <c r="F221" s="206">
        <v>8.1999999999999993</v>
      </c>
    </row>
    <row r="222" spans="1:6" ht="18.75" x14ac:dyDescent="0.3">
      <c r="A222" s="190"/>
      <c r="B222" s="191"/>
      <c r="C222" s="191" t="s">
        <v>147</v>
      </c>
      <c r="D222" s="205">
        <v>3.99</v>
      </c>
      <c r="E222" s="205">
        <v>3.93</v>
      </c>
      <c r="F222" s="206">
        <v>4.54</v>
      </c>
    </row>
    <row r="223" spans="1:6" ht="18.75" x14ac:dyDescent="0.3">
      <c r="A223" s="190"/>
      <c r="B223" s="191" t="s">
        <v>338</v>
      </c>
      <c r="C223" s="191" t="s">
        <v>146</v>
      </c>
      <c r="D223" s="205">
        <v>-4.0999999999999996</v>
      </c>
      <c r="E223" s="205">
        <v>-4.0999999999999996</v>
      </c>
      <c r="F223" s="206">
        <v>-5.3</v>
      </c>
    </row>
    <row r="224" spans="1:6" ht="18.75" x14ac:dyDescent="0.3">
      <c r="A224" s="190"/>
      <c r="B224" s="191"/>
      <c r="C224" s="191" t="s">
        <v>147</v>
      </c>
      <c r="D224" s="205">
        <v>-2.27</v>
      </c>
      <c r="E224" s="205">
        <v>-2.27</v>
      </c>
      <c r="F224" s="206">
        <v>-2.94</v>
      </c>
    </row>
    <row r="225" spans="1:6" ht="18.75" x14ac:dyDescent="0.3">
      <c r="A225" s="190"/>
      <c r="B225" s="191" t="s">
        <v>148</v>
      </c>
      <c r="C225" s="191" t="s">
        <v>149</v>
      </c>
      <c r="D225" s="208">
        <v>116</v>
      </c>
      <c r="E225" s="208">
        <v>115</v>
      </c>
      <c r="F225" s="209">
        <v>116</v>
      </c>
    </row>
    <row r="226" spans="1:6" ht="19.5" thickBot="1" x14ac:dyDescent="0.35">
      <c r="A226" s="194"/>
      <c r="B226" s="195"/>
      <c r="C226" s="195" t="s">
        <v>150</v>
      </c>
      <c r="D226" s="210">
        <v>116</v>
      </c>
      <c r="E226" s="210">
        <v>115</v>
      </c>
      <c r="F226" s="211">
        <v>116</v>
      </c>
    </row>
    <row r="227" spans="1:6" ht="19.5" thickBot="1" x14ac:dyDescent="0.35">
      <c r="A227" s="197">
        <v>24</v>
      </c>
      <c r="B227" s="212" t="s">
        <v>129</v>
      </c>
      <c r="C227" s="212"/>
      <c r="D227" s="233" t="s">
        <v>144</v>
      </c>
      <c r="E227" s="199" t="s">
        <v>6</v>
      </c>
      <c r="F227" s="200" t="s">
        <v>287</v>
      </c>
    </row>
    <row r="228" spans="1:6" ht="18.75" x14ac:dyDescent="0.3">
      <c r="A228" s="273"/>
      <c r="B228" s="274" t="s">
        <v>10</v>
      </c>
      <c r="C228" s="274" t="s">
        <v>146</v>
      </c>
      <c r="D228" s="275">
        <v>0.03</v>
      </c>
      <c r="E228" s="275">
        <v>0.03</v>
      </c>
      <c r="F228" s="276">
        <v>0.03</v>
      </c>
    </row>
    <row r="229" spans="1:6" ht="18.75" x14ac:dyDescent="0.3">
      <c r="A229" s="190"/>
      <c r="B229" s="191"/>
      <c r="C229" s="191" t="s">
        <v>147</v>
      </c>
      <c r="D229" s="205">
        <v>0.02</v>
      </c>
      <c r="E229" s="205">
        <v>0.02</v>
      </c>
      <c r="F229" s="206">
        <v>0.02</v>
      </c>
    </row>
    <row r="230" spans="1:6" ht="18.75" x14ac:dyDescent="0.3">
      <c r="A230" s="190"/>
      <c r="B230" s="191" t="s">
        <v>12</v>
      </c>
      <c r="C230" s="191" t="s">
        <v>146</v>
      </c>
      <c r="D230" s="205">
        <v>0.03</v>
      </c>
      <c r="E230" s="205">
        <v>0.03</v>
      </c>
      <c r="F230" s="206">
        <v>0.03</v>
      </c>
    </row>
    <row r="231" spans="1:6" ht="18.75" x14ac:dyDescent="0.3">
      <c r="A231" s="190"/>
      <c r="B231" s="191"/>
      <c r="C231" s="191" t="s">
        <v>147</v>
      </c>
      <c r="D231" s="205">
        <v>0.02</v>
      </c>
      <c r="E231" s="205">
        <v>0.02</v>
      </c>
      <c r="F231" s="206">
        <v>0.02</v>
      </c>
    </row>
    <row r="232" spans="1:6" ht="18.75" x14ac:dyDescent="0.3">
      <c r="A232" s="190"/>
      <c r="B232" s="191" t="s">
        <v>332</v>
      </c>
      <c r="C232" s="191" t="s">
        <v>146</v>
      </c>
      <c r="D232" s="205">
        <v>-4.29</v>
      </c>
      <c r="E232" s="205">
        <v>-8.2899999999999991</v>
      </c>
      <c r="F232" s="206">
        <v>-5.29</v>
      </c>
    </row>
    <row r="233" spans="1:6" ht="18.75" x14ac:dyDescent="0.3">
      <c r="A233" s="190"/>
      <c r="B233" s="191"/>
      <c r="C233" s="191" t="s">
        <v>147</v>
      </c>
      <c r="D233" s="205">
        <v>-2.38</v>
      </c>
      <c r="E233" s="205">
        <v>-4.59</v>
      </c>
      <c r="F233" s="206">
        <v>-2.93</v>
      </c>
    </row>
    <row r="234" spans="1:6" ht="18.75" x14ac:dyDescent="0.3">
      <c r="A234" s="190"/>
      <c r="B234" s="191" t="s">
        <v>338</v>
      </c>
      <c r="C234" s="191" t="s">
        <v>146</v>
      </c>
      <c r="D234" s="205">
        <v>4.3</v>
      </c>
      <c r="E234" s="205">
        <v>8.3000000000000007</v>
      </c>
      <c r="F234" s="206">
        <v>5.3</v>
      </c>
    </row>
    <row r="235" spans="1:6" ht="18.75" x14ac:dyDescent="0.3">
      <c r="A235" s="190"/>
      <c r="B235" s="191"/>
      <c r="C235" s="191" t="s">
        <v>147</v>
      </c>
      <c r="D235" s="205">
        <v>2.38</v>
      </c>
      <c r="E235" s="205">
        <v>4.5999999999999996</v>
      </c>
      <c r="F235" s="206">
        <v>2.94</v>
      </c>
    </row>
    <row r="236" spans="1:6" ht="18.75" x14ac:dyDescent="0.3">
      <c r="A236" s="190"/>
      <c r="B236" s="191" t="s">
        <v>148</v>
      </c>
      <c r="C236" s="191" t="s">
        <v>149</v>
      </c>
      <c r="D236" s="208">
        <v>115</v>
      </c>
      <c r="E236" s="208">
        <v>115</v>
      </c>
      <c r="F236" s="209">
        <v>116</v>
      </c>
    </row>
    <row r="237" spans="1:6" ht="19.5" thickBot="1" x14ac:dyDescent="0.35">
      <c r="A237" s="216"/>
      <c r="B237" s="217"/>
      <c r="C237" s="217" t="s">
        <v>150</v>
      </c>
      <c r="D237" s="218">
        <v>115</v>
      </c>
      <c r="E237" s="218">
        <v>115</v>
      </c>
      <c r="F237" s="219">
        <v>116</v>
      </c>
    </row>
    <row r="239" spans="1:6" ht="12.75" customHeight="1" x14ac:dyDescent="0.2">
      <c r="A239" s="1508"/>
      <c r="B239" s="1509"/>
      <c r="C239" s="1509"/>
      <c r="D239" s="1509"/>
    </row>
    <row r="240" spans="1:6" ht="12.75" customHeight="1" x14ac:dyDescent="0.2">
      <c r="A240" s="1509"/>
      <c r="B240" s="1509"/>
      <c r="C240" s="1509"/>
      <c r="D240" s="1509"/>
    </row>
    <row r="241" spans="1:4" ht="12.75" customHeight="1" x14ac:dyDescent="0.2">
      <c r="A241" s="1509"/>
      <c r="B241" s="1509"/>
      <c r="C241" s="1509"/>
      <c r="D241" s="1509"/>
    </row>
    <row r="242" spans="1:4" ht="12.75" customHeight="1" x14ac:dyDescent="0.2">
      <c r="A242" s="1509"/>
      <c r="B242" s="1509"/>
      <c r="C242" s="1509"/>
      <c r="D242" s="1509"/>
    </row>
  </sheetData>
  <mergeCells count="4">
    <mergeCell ref="A3:F3"/>
    <mergeCell ref="A4:F4"/>
    <mergeCell ref="A5:F5"/>
    <mergeCell ref="E6:F6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5" fitToHeight="10" orientation="landscape" r:id="rId1"/>
  <rowBreaks count="5" manualBreakCount="5">
    <brk id="47" max="5" man="1"/>
    <brk id="94" max="5" man="1"/>
    <brk id="135" max="5" man="1"/>
    <brk id="176" max="5" man="1"/>
    <brk id="2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0"/>
  </sheetPr>
  <dimension ref="A1:K13"/>
  <sheetViews>
    <sheetView view="pageBreakPreview" workbookViewId="0">
      <selection activeCell="D6" sqref="D6:G9"/>
    </sheetView>
  </sheetViews>
  <sheetFormatPr defaultRowHeight="12.75" x14ac:dyDescent="0.2"/>
  <cols>
    <col min="1" max="1" width="16.85546875" bestFit="1" customWidth="1"/>
    <col min="2" max="2" width="12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5"/>
      <c r="B1" s="5"/>
      <c r="C1" s="5"/>
      <c r="D1" s="5"/>
      <c r="E1" s="5"/>
      <c r="F1" s="6" t="s">
        <v>356</v>
      </c>
      <c r="G1" s="5"/>
      <c r="H1" s="5"/>
    </row>
    <row r="2" spans="1:11" ht="15.75" x14ac:dyDescent="0.25">
      <c r="A2" s="1570" t="s">
        <v>169</v>
      </c>
      <c r="B2" s="1570"/>
      <c r="C2" s="1570"/>
      <c r="D2" s="1570"/>
      <c r="E2" s="1570"/>
      <c r="F2" s="1570"/>
      <c r="G2" s="1570"/>
      <c r="H2" s="5"/>
    </row>
    <row r="3" spans="1:11" ht="17.25" thickBot="1" x14ac:dyDescent="0.3">
      <c r="A3" s="7"/>
      <c r="B3" s="7"/>
      <c r="C3" s="7"/>
      <c r="D3" s="7"/>
      <c r="E3" s="7"/>
      <c r="F3" s="8" t="s">
        <v>502</v>
      </c>
      <c r="G3" s="7"/>
      <c r="H3" s="5"/>
    </row>
    <row r="4" spans="1:11" ht="13.5" thickBot="1" x14ac:dyDescent="0.25">
      <c r="A4" s="1571" t="s">
        <v>71</v>
      </c>
      <c r="B4" s="1573" t="s">
        <v>106</v>
      </c>
      <c r="C4" s="1573" t="s">
        <v>88</v>
      </c>
      <c r="D4" s="1573" t="s">
        <v>110</v>
      </c>
      <c r="E4" s="1568" t="s">
        <v>109</v>
      </c>
      <c r="F4" s="1568"/>
      <c r="G4" s="1569"/>
      <c r="H4" s="5"/>
    </row>
    <row r="5" spans="1:11" ht="13.5" thickBot="1" x14ac:dyDescent="0.25">
      <c r="A5" s="1572"/>
      <c r="B5" s="1575"/>
      <c r="C5" s="1574"/>
      <c r="D5" s="1574"/>
      <c r="E5" s="9" t="s">
        <v>5</v>
      </c>
      <c r="F5" s="9" t="s">
        <v>6</v>
      </c>
      <c r="G5" s="10" t="s">
        <v>287</v>
      </c>
      <c r="H5" s="5"/>
    </row>
    <row r="6" spans="1:11" x14ac:dyDescent="0.2">
      <c r="A6" s="1566" t="s">
        <v>315</v>
      </c>
      <c r="B6" s="11" t="s">
        <v>107</v>
      </c>
      <c r="C6" s="12" t="s">
        <v>89</v>
      </c>
      <c r="D6" s="29">
        <v>5.2919999999999998</v>
      </c>
      <c r="E6" s="19">
        <v>0</v>
      </c>
      <c r="F6" s="19">
        <v>0</v>
      </c>
      <c r="G6" s="30">
        <v>0</v>
      </c>
      <c r="H6" s="5"/>
    </row>
    <row r="7" spans="1:11" ht="13.5" thickBot="1" x14ac:dyDescent="0.25">
      <c r="A7" s="1567"/>
      <c r="B7" s="14" t="s">
        <v>108</v>
      </c>
      <c r="C7" s="15" t="s">
        <v>90</v>
      </c>
      <c r="D7" s="31">
        <v>5.2919999999999998</v>
      </c>
      <c r="E7" s="16">
        <v>0</v>
      </c>
      <c r="F7" s="16">
        <v>5.2919999999999998</v>
      </c>
      <c r="G7" s="32">
        <v>0</v>
      </c>
      <c r="H7" s="5"/>
      <c r="I7" s="1"/>
      <c r="J7" s="1"/>
      <c r="K7" s="1"/>
    </row>
    <row r="8" spans="1:11" x14ac:dyDescent="0.2">
      <c r="A8" s="1564" t="s">
        <v>234</v>
      </c>
      <c r="B8" s="17" t="s">
        <v>166</v>
      </c>
      <c r="C8" s="18" t="s">
        <v>167</v>
      </c>
      <c r="D8" s="33">
        <v>3.6</v>
      </c>
      <c r="E8" s="34">
        <v>0</v>
      </c>
      <c r="F8" s="13">
        <v>0</v>
      </c>
      <c r="G8" s="28">
        <v>0</v>
      </c>
      <c r="H8" s="20"/>
      <c r="I8" s="2"/>
      <c r="J8" s="2"/>
      <c r="K8" s="1"/>
    </row>
    <row r="9" spans="1:11" ht="13.5" thickBot="1" x14ac:dyDescent="0.25">
      <c r="A9" s="1565"/>
      <c r="B9" s="14" t="s">
        <v>168</v>
      </c>
      <c r="C9" s="21" t="s">
        <v>167</v>
      </c>
      <c r="D9" s="35">
        <v>3.6</v>
      </c>
      <c r="E9" s="36">
        <v>0</v>
      </c>
      <c r="F9" s="16">
        <v>0</v>
      </c>
      <c r="G9" s="32">
        <v>0</v>
      </c>
      <c r="H9" s="20"/>
      <c r="I9" s="2"/>
      <c r="J9" s="2"/>
      <c r="K9" s="1"/>
    </row>
    <row r="10" spans="1:11" x14ac:dyDescent="0.2">
      <c r="A10" s="5"/>
      <c r="B10" s="5"/>
      <c r="C10" s="5"/>
      <c r="D10" s="5"/>
      <c r="E10" s="5"/>
      <c r="F10" s="5"/>
      <c r="G10" s="5"/>
      <c r="H10" s="5"/>
      <c r="I10" s="1"/>
      <c r="J10" s="1"/>
      <c r="K10" s="1"/>
    </row>
    <row r="11" spans="1:11" x14ac:dyDescent="0.2">
      <c r="A11" s="5"/>
      <c r="B11" s="5"/>
      <c r="C11" s="5"/>
      <c r="D11" s="5"/>
      <c r="E11" s="5"/>
      <c r="F11" s="5"/>
      <c r="G11" s="5"/>
      <c r="H11" s="5"/>
    </row>
    <row r="12" spans="1:11" x14ac:dyDescent="0.2">
      <c r="A12" s="5"/>
      <c r="B12" s="5"/>
      <c r="C12" s="5"/>
      <c r="D12" s="5"/>
      <c r="E12" s="5"/>
      <c r="F12" s="5"/>
      <c r="G12" s="5"/>
      <c r="H12" s="5"/>
    </row>
    <row r="13" spans="1:11" x14ac:dyDescent="0.2">
      <c r="A13" s="5"/>
      <c r="B13" s="5"/>
      <c r="C13" s="5"/>
      <c r="D13" s="5"/>
      <c r="E13" s="5"/>
      <c r="F13" s="5"/>
      <c r="G13" s="5"/>
      <c r="H13" s="5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51"/>
  <sheetViews>
    <sheetView view="pageBreakPreview" zoomScale="60" zoomScaleNormal="100" workbookViewId="0">
      <selection activeCell="D8" sqref="D8:F50"/>
    </sheetView>
  </sheetViews>
  <sheetFormatPr defaultRowHeight="12.75" x14ac:dyDescent="0.2"/>
  <cols>
    <col min="1" max="1" width="26.42578125" customWidth="1"/>
    <col min="2" max="2" width="13.7109375" customWidth="1"/>
    <col min="3" max="3" width="22.5703125" customWidth="1"/>
    <col min="4" max="4" width="12.85546875" customWidth="1"/>
    <col min="5" max="5" width="13" customWidth="1"/>
    <col min="6" max="6" width="13.28515625" customWidth="1"/>
  </cols>
  <sheetData>
    <row r="1" spans="1:11" ht="16.5" x14ac:dyDescent="0.25">
      <c r="F1" s="61" t="s">
        <v>357</v>
      </c>
    </row>
    <row r="2" spans="1:11" ht="16.5" x14ac:dyDescent="0.25">
      <c r="C2" s="78" t="s">
        <v>270</v>
      </c>
      <c r="F2" s="61"/>
    </row>
    <row r="3" spans="1:11" ht="44.25" customHeight="1" x14ac:dyDescent="0.2">
      <c r="A3" s="1577" t="s">
        <v>367</v>
      </c>
      <c r="B3" s="1577"/>
      <c r="C3" s="1577"/>
      <c r="D3" s="1577"/>
      <c r="E3" s="1577"/>
      <c r="F3" s="1577"/>
    </row>
    <row r="4" spans="1:11" ht="15.75" x14ac:dyDescent="0.2">
      <c r="A4" s="5"/>
      <c r="B4" s="5"/>
      <c r="C4" s="62" t="s">
        <v>519</v>
      </c>
      <c r="D4" s="62"/>
      <c r="E4" s="63"/>
      <c r="F4" s="63"/>
    </row>
    <row r="5" spans="1:11" ht="13.5" thickBot="1" x14ac:dyDescent="0.25">
      <c r="A5" s="5"/>
      <c r="B5" s="5"/>
      <c r="C5" s="64"/>
      <c r="D5" s="5"/>
      <c r="E5" s="5"/>
      <c r="F5" s="5"/>
    </row>
    <row r="6" spans="1:11" ht="34.5" customHeight="1" thickBot="1" x14ac:dyDescent="0.3">
      <c r="A6" s="1590" t="s">
        <v>254</v>
      </c>
      <c r="B6" s="1581" t="s">
        <v>255</v>
      </c>
      <c r="C6" s="1581" t="s">
        <v>256</v>
      </c>
      <c r="D6" s="1583" t="s">
        <v>520</v>
      </c>
      <c r="E6" s="1584"/>
      <c r="F6" s="1585"/>
    </row>
    <row r="7" spans="1:11" ht="48.75" customHeight="1" thickBot="1" x14ac:dyDescent="0.3">
      <c r="A7" s="1591"/>
      <c r="B7" s="1592"/>
      <c r="C7" s="1582"/>
      <c r="D7" s="104" t="s">
        <v>144</v>
      </c>
      <c r="E7" s="105" t="s">
        <v>6</v>
      </c>
      <c r="F7" s="104" t="s">
        <v>287</v>
      </c>
    </row>
    <row r="8" spans="1:11" ht="16.5" customHeight="1" x14ac:dyDescent="0.25">
      <c r="A8" s="1578" t="s">
        <v>299</v>
      </c>
      <c r="B8" s="1593"/>
      <c r="C8" s="109" t="s">
        <v>295</v>
      </c>
      <c r="D8" s="171">
        <v>0</v>
      </c>
      <c r="E8" s="171">
        <v>0</v>
      </c>
      <c r="F8" s="171">
        <v>0</v>
      </c>
      <c r="G8" t="s">
        <v>297</v>
      </c>
      <c r="H8" s="1576" t="s">
        <v>298</v>
      </c>
      <c r="I8" s="1576"/>
      <c r="J8" s="1576"/>
      <c r="K8" s="1576"/>
    </row>
    <row r="9" spans="1:11" ht="19.5" customHeight="1" x14ac:dyDescent="0.25">
      <c r="A9" s="1579"/>
      <c r="B9" s="1594"/>
      <c r="C9" s="110" t="s">
        <v>296</v>
      </c>
      <c r="D9" s="172">
        <v>0</v>
      </c>
      <c r="E9" s="172">
        <v>0</v>
      </c>
      <c r="F9" s="172">
        <v>0</v>
      </c>
      <c r="G9" t="s">
        <v>297</v>
      </c>
      <c r="H9" s="1576" t="s">
        <v>298</v>
      </c>
      <c r="I9" s="1576"/>
      <c r="J9" s="1576"/>
      <c r="K9" s="1576"/>
    </row>
    <row r="10" spans="1:11" ht="17.25" customHeight="1" x14ac:dyDescent="0.2">
      <c r="A10" s="1579"/>
      <c r="B10" s="106"/>
      <c r="C10" s="68" t="s">
        <v>258</v>
      </c>
      <c r="D10" s="69">
        <v>0.03</v>
      </c>
      <c r="E10" s="69">
        <v>0.45</v>
      </c>
      <c r="F10" s="69">
        <v>0.16</v>
      </c>
    </row>
    <row r="11" spans="1:11" ht="15.75" customHeight="1" x14ac:dyDescent="0.2">
      <c r="A11" s="1579"/>
      <c r="B11" s="106"/>
      <c r="C11" s="68" t="s">
        <v>259</v>
      </c>
      <c r="D11" s="69">
        <v>0.21</v>
      </c>
      <c r="E11" s="69">
        <v>0.85</v>
      </c>
      <c r="F11" s="69">
        <v>0.75</v>
      </c>
    </row>
    <row r="12" spans="1:11" ht="15.75" customHeight="1" x14ac:dyDescent="0.2">
      <c r="A12" s="1579"/>
      <c r="B12" s="106"/>
      <c r="C12" s="68" t="s">
        <v>260</v>
      </c>
      <c r="D12" s="70">
        <v>0.24</v>
      </c>
      <c r="E12" s="70">
        <v>0.81</v>
      </c>
      <c r="F12" s="70">
        <v>0.45</v>
      </c>
    </row>
    <row r="13" spans="1:11" ht="15.75" customHeight="1" x14ac:dyDescent="0.2">
      <c r="A13" s="1579"/>
      <c r="B13" s="106"/>
      <c r="C13" s="68" t="s">
        <v>261</v>
      </c>
      <c r="D13" s="70">
        <v>0.17</v>
      </c>
      <c r="E13" s="70">
        <v>0.72</v>
      </c>
      <c r="F13" s="70">
        <v>0.43</v>
      </c>
    </row>
    <row r="14" spans="1:11" ht="15.75" customHeight="1" x14ac:dyDescent="0.2">
      <c r="A14" s="1579"/>
      <c r="B14" s="106"/>
      <c r="C14" s="68" t="s">
        <v>262</v>
      </c>
      <c r="D14" s="70">
        <v>0.22</v>
      </c>
      <c r="E14" s="70">
        <v>1.1000000000000001</v>
      </c>
      <c r="F14" s="70">
        <v>0.62</v>
      </c>
    </row>
    <row r="15" spans="1:11" ht="15.75" customHeight="1" x14ac:dyDescent="0.2">
      <c r="A15" s="1579"/>
      <c r="B15" s="106"/>
      <c r="C15" s="68" t="s">
        <v>263</v>
      </c>
      <c r="D15" s="70">
        <v>0.24</v>
      </c>
      <c r="E15" s="70">
        <v>0.56999999999999995</v>
      </c>
      <c r="F15" s="70">
        <v>0.46</v>
      </c>
    </row>
    <row r="16" spans="1:11" ht="15.75" customHeight="1" x14ac:dyDescent="0.2">
      <c r="A16" s="1579"/>
      <c r="B16" s="106"/>
      <c r="C16" s="68" t="s">
        <v>264</v>
      </c>
      <c r="D16" s="70">
        <v>0.6</v>
      </c>
      <c r="E16" s="70">
        <v>0.94</v>
      </c>
      <c r="F16" s="70">
        <v>0.72</v>
      </c>
    </row>
    <row r="17" spans="1:13" ht="15.75" customHeight="1" x14ac:dyDescent="0.2">
      <c r="A17" s="1579"/>
      <c r="B17" s="106"/>
      <c r="C17" s="68" t="s">
        <v>265</v>
      </c>
      <c r="D17" s="70">
        <v>0.32</v>
      </c>
      <c r="E17" s="70">
        <v>1.04</v>
      </c>
      <c r="F17" s="70">
        <v>0.93</v>
      </c>
    </row>
    <row r="18" spans="1:13" ht="15.75" customHeight="1" x14ac:dyDescent="0.2">
      <c r="A18" s="1579"/>
      <c r="B18" s="106"/>
      <c r="C18" s="68" t="s">
        <v>266</v>
      </c>
      <c r="D18" s="70">
        <v>0.05</v>
      </c>
      <c r="E18" s="70">
        <v>0.14000000000000001</v>
      </c>
      <c r="F18" s="70">
        <v>0.14000000000000001</v>
      </c>
    </row>
    <row r="19" spans="1:13" ht="15.75" customHeight="1" x14ac:dyDescent="0.2">
      <c r="A19" s="1579"/>
      <c r="B19" s="106"/>
      <c r="C19" s="68" t="s">
        <v>267</v>
      </c>
      <c r="D19" s="70">
        <v>0</v>
      </c>
      <c r="E19" s="70">
        <v>0</v>
      </c>
      <c r="F19" s="70">
        <v>0</v>
      </c>
    </row>
    <row r="20" spans="1:13" ht="18" customHeight="1" thickBot="1" x14ac:dyDescent="0.25">
      <c r="A20" s="1580"/>
      <c r="B20" s="106"/>
      <c r="C20" s="107" t="s">
        <v>268</v>
      </c>
      <c r="D20" s="108">
        <v>0.1</v>
      </c>
      <c r="E20" s="108">
        <v>0.12</v>
      </c>
      <c r="F20" s="108">
        <v>0.12</v>
      </c>
      <c r="M20" t="s">
        <v>0</v>
      </c>
    </row>
    <row r="21" spans="1:13" ht="16.5" thickBot="1" x14ac:dyDescent="0.25">
      <c r="A21" s="76" t="s">
        <v>269</v>
      </c>
      <c r="B21" s="77"/>
      <c r="C21" s="75"/>
      <c r="D21" s="95">
        <v>2.1800000000000002</v>
      </c>
      <c r="E21" s="95">
        <v>6.74</v>
      </c>
      <c r="F21" s="95">
        <v>4.78</v>
      </c>
    </row>
    <row r="22" spans="1:13" ht="16.5" customHeight="1" x14ac:dyDescent="0.2">
      <c r="A22" s="1578" t="s">
        <v>328</v>
      </c>
      <c r="B22" s="65"/>
      <c r="C22" s="66" t="s">
        <v>271</v>
      </c>
      <c r="D22" s="92">
        <v>0</v>
      </c>
      <c r="E22" s="92">
        <v>0</v>
      </c>
      <c r="F22" s="92">
        <v>0</v>
      </c>
    </row>
    <row r="23" spans="1:13" ht="16.5" customHeight="1" x14ac:dyDescent="0.2">
      <c r="A23" s="1579"/>
      <c r="B23" s="65"/>
      <c r="C23" s="66" t="s">
        <v>272</v>
      </c>
      <c r="D23" s="92">
        <v>0.12</v>
      </c>
      <c r="E23" s="92">
        <v>0.19</v>
      </c>
      <c r="F23" s="92">
        <v>0.19</v>
      </c>
    </row>
    <row r="24" spans="1:13" ht="16.5" customHeight="1" x14ac:dyDescent="0.2">
      <c r="A24" s="1579"/>
      <c r="B24" s="65"/>
      <c r="C24" s="66" t="s">
        <v>273</v>
      </c>
      <c r="D24" s="93">
        <v>0.09</v>
      </c>
      <c r="E24" s="93">
        <v>0.09</v>
      </c>
      <c r="F24" s="93">
        <v>0.09</v>
      </c>
    </row>
    <row r="25" spans="1:13" ht="19.5" customHeight="1" x14ac:dyDescent="0.2">
      <c r="A25" s="1579"/>
      <c r="B25" s="65"/>
      <c r="C25" s="66" t="s">
        <v>274</v>
      </c>
      <c r="D25" s="93">
        <v>0.02</v>
      </c>
      <c r="E25" s="93">
        <v>0.02</v>
      </c>
      <c r="F25" s="93">
        <v>0.02</v>
      </c>
    </row>
    <row r="26" spans="1:13" ht="17.25" customHeight="1" x14ac:dyDescent="0.2">
      <c r="A26" s="1579"/>
      <c r="B26" s="65"/>
      <c r="C26" s="66" t="s">
        <v>275</v>
      </c>
      <c r="D26" s="93">
        <v>0.16</v>
      </c>
      <c r="E26" s="93">
        <v>0.22</v>
      </c>
      <c r="F26" s="93">
        <v>0.22</v>
      </c>
    </row>
    <row r="27" spans="1:13" ht="19.5" customHeight="1" thickBot="1" x14ac:dyDescent="0.25">
      <c r="A27" s="1580"/>
      <c r="B27" s="72"/>
      <c r="C27" s="66" t="s">
        <v>276</v>
      </c>
      <c r="D27" s="94">
        <v>0.08</v>
      </c>
      <c r="E27" s="94">
        <v>0.14000000000000001</v>
      </c>
      <c r="F27" s="94">
        <v>0.14000000000000001</v>
      </c>
    </row>
    <row r="28" spans="1:13" ht="15" thickBot="1" x14ac:dyDescent="0.25">
      <c r="A28" s="79" t="s">
        <v>257</v>
      </c>
      <c r="B28" s="73"/>
      <c r="C28" s="74"/>
      <c r="D28" s="96">
        <v>0.47</v>
      </c>
      <c r="E28" s="96">
        <v>0.66</v>
      </c>
      <c r="F28" s="96">
        <v>0.66</v>
      </c>
    </row>
    <row r="29" spans="1:13" ht="16.5" customHeight="1" x14ac:dyDescent="0.2">
      <c r="A29" s="1578" t="s">
        <v>291</v>
      </c>
      <c r="B29" s="65"/>
      <c r="C29" s="66" t="s">
        <v>277</v>
      </c>
      <c r="D29" s="71">
        <v>0.18</v>
      </c>
      <c r="E29" s="71">
        <v>0.17</v>
      </c>
      <c r="F29" s="71">
        <v>0.23</v>
      </c>
    </row>
    <row r="30" spans="1:13" ht="16.5" customHeight="1" x14ac:dyDescent="0.2">
      <c r="A30" s="1579"/>
      <c r="B30" s="65"/>
      <c r="C30" s="66" t="s">
        <v>278</v>
      </c>
      <c r="D30" s="71">
        <v>7.0000000000000007E-2</v>
      </c>
      <c r="E30" s="71">
        <v>0.06</v>
      </c>
      <c r="F30" s="71">
        <v>0.15</v>
      </c>
    </row>
    <row r="31" spans="1:13" ht="16.5" customHeight="1" x14ac:dyDescent="0.2">
      <c r="A31" s="1579"/>
      <c r="B31" s="65"/>
      <c r="C31" s="66" t="s">
        <v>271</v>
      </c>
      <c r="D31" s="69">
        <v>0.02</v>
      </c>
      <c r="E31" s="69">
        <v>0.03</v>
      </c>
      <c r="F31" s="69">
        <v>0.05</v>
      </c>
    </row>
    <row r="32" spans="1:13" ht="19.5" customHeight="1" x14ac:dyDescent="0.2">
      <c r="A32" s="1579"/>
      <c r="B32" s="65"/>
      <c r="C32" s="66" t="s">
        <v>274</v>
      </c>
      <c r="D32" s="69">
        <v>0.38</v>
      </c>
      <c r="E32" s="69">
        <v>0.36</v>
      </c>
      <c r="F32" s="69">
        <v>0.46</v>
      </c>
    </row>
    <row r="33" spans="1:6" ht="19.5" customHeight="1" x14ac:dyDescent="0.2">
      <c r="A33" s="1579"/>
      <c r="B33" s="65"/>
      <c r="C33" s="66" t="s">
        <v>279</v>
      </c>
      <c r="D33" s="69">
        <v>0</v>
      </c>
      <c r="E33" s="69">
        <v>0</v>
      </c>
      <c r="F33" s="69">
        <v>0</v>
      </c>
    </row>
    <row r="34" spans="1:6" ht="19.5" customHeight="1" thickBot="1" x14ac:dyDescent="0.25">
      <c r="A34" s="1580"/>
      <c r="B34" s="72"/>
      <c r="C34" s="66" t="s">
        <v>280</v>
      </c>
      <c r="D34" s="67">
        <v>0.36</v>
      </c>
      <c r="E34" s="67">
        <v>0.34</v>
      </c>
      <c r="F34" s="67">
        <v>0.02</v>
      </c>
    </row>
    <row r="35" spans="1:6" ht="18" customHeight="1" thickBot="1" x14ac:dyDescent="0.25">
      <c r="A35" s="79" t="s">
        <v>257</v>
      </c>
      <c r="B35" s="73"/>
      <c r="C35" s="74"/>
      <c r="D35" s="96">
        <v>1.01</v>
      </c>
      <c r="E35" s="96">
        <v>0.96</v>
      </c>
      <c r="F35" s="96">
        <v>0.91</v>
      </c>
    </row>
    <row r="36" spans="1:6" ht="16.5" customHeight="1" x14ac:dyDescent="0.2">
      <c r="A36" s="1578" t="s">
        <v>315</v>
      </c>
      <c r="B36" s="65"/>
      <c r="C36" s="66" t="s">
        <v>278</v>
      </c>
      <c r="D36" s="71">
        <v>0.39</v>
      </c>
      <c r="E36" s="71">
        <v>1.81</v>
      </c>
      <c r="F36" s="71">
        <v>1.52</v>
      </c>
    </row>
    <row r="37" spans="1:6" ht="16.5" customHeight="1" x14ac:dyDescent="0.2">
      <c r="A37" s="1579"/>
      <c r="B37" s="65"/>
      <c r="C37" s="66" t="s">
        <v>281</v>
      </c>
      <c r="D37" s="71">
        <v>0.64</v>
      </c>
      <c r="E37" s="71">
        <v>1.26</v>
      </c>
      <c r="F37" s="71">
        <v>1.1000000000000001</v>
      </c>
    </row>
    <row r="38" spans="1:6" ht="16.5" customHeight="1" x14ac:dyDescent="0.2">
      <c r="A38" s="1579"/>
      <c r="B38" s="65"/>
      <c r="C38" s="66" t="s">
        <v>271</v>
      </c>
      <c r="D38" s="69">
        <v>1.22</v>
      </c>
      <c r="E38" s="69">
        <v>1.41</v>
      </c>
      <c r="F38" s="69">
        <v>1.6</v>
      </c>
    </row>
    <row r="39" spans="1:6" ht="19.5" customHeight="1" x14ac:dyDescent="0.2">
      <c r="A39" s="1579"/>
      <c r="B39" s="65"/>
      <c r="C39" s="66" t="s">
        <v>272</v>
      </c>
      <c r="D39" s="69">
        <v>0.34</v>
      </c>
      <c r="E39" s="69">
        <v>0.88</v>
      </c>
      <c r="F39" s="69">
        <v>0.64</v>
      </c>
    </row>
    <row r="40" spans="1:6" ht="19.5" customHeight="1" x14ac:dyDescent="0.2">
      <c r="A40" s="1579"/>
      <c r="B40" s="65"/>
      <c r="C40" s="66" t="s">
        <v>273</v>
      </c>
      <c r="D40" s="69">
        <v>0</v>
      </c>
      <c r="E40" s="69">
        <v>0</v>
      </c>
      <c r="F40" s="69">
        <v>0</v>
      </c>
    </row>
    <row r="41" spans="1:6" ht="19.5" customHeight="1" x14ac:dyDescent="0.2">
      <c r="A41" s="1579"/>
      <c r="B41" s="65"/>
      <c r="C41" s="66" t="s">
        <v>282</v>
      </c>
      <c r="D41" s="69">
        <v>0</v>
      </c>
      <c r="E41" s="69">
        <v>0</v>
      </c>
      <c r="F41" s="69">
        <v>0</v>
      </c>
    </row>
    <row r="42" spans="1:6" ht="19.5" customHeight="1" x14ac:dyDescent="0.2">
      <c r="A42" s="1579"/>
      <c r="B42" s="65"/>
      <c r="C42" s="66" t="s">
        <v>279</v>
      </c>
      <c r="D42" s="69">
        <v>0</v>
      </c>
      <c r="E42" s="69">
        <v>0.16</v>
      </c>
      <c r="F42" s="69">
        <v>0.16</v>
      </c>
    </row>
    <row r="43" spans="1:6" ht="19.5" customHeight="1" thickBot="1" x14ac:dyDescent="0.25">
      <c r="A43" s="1580"/>
      <c r="B43" s="72"/>
      <c r="C43" s="66" t="s">
        <v>283</v>
      </c>
      <c r="D43" s="67">
        <v>0</v>
      </c>
      <c r="E43" s="67">
        <v>1.76</v>
      </c>
      <c r="F43" s="67">
        <v>0.52</v>
      </c>
    </row>
    <row r="44" spans="1:6" ht="18" customHeight="1" thickBot="1" x14ac:dyDescent="0.25">
      <c r="A44" s="80" t="s">
        <v>257</v>
      </c>
      <c r="B44" s="81"/>
      <c r="C44" s="82"/>
      <c r="D44" s="97">
        <v>2.59</v>
      </c>
      <c r="E44" s="97">
        <v>7.28</v>
      </c>
      <c r="F44" s="97">
        <v>5.54</v>
      </c>
    </row>
    <row r="45" spans="1:6" ht="18" customHeight="1" x14ac:dyDescent="0.2">
      <c r="A45" s="1586" t="s">
        <v>303</v>
      </c>
      <c r="B45" s="1588"/>
      <c r="C45" s="87" t="s">
        <v>228</v>
      </c>
      <c r="D45" s="89">
        <v>0</v>
      </c>
      <c r="E45" s="89">
        <v>0</v>
      </c>
      <c r="F45" s="89">
        <v>0</v>
      </c>
    </row>
    <row r="46" spans="1:6" ht="18" customHeight="1" x14ac:dyDescent="0.2">
      <c r="A46" s="1587"/>
      <c r="B46" s="1589"/>
      <c r="C46" s="88" t="s">
        <v>229</v>
      </c>
      <c r="D46" s="90">
        <v>0</v>
      </c>
      <c r="E46" s="90">
        <v>0</v>
      </c>
      <c r="F46" s="90">
        <v>0</v>
      </c>
    </row>
    <row r="47" spans="1:6" ht="18" customHeight="1" x14ac:dyDescent="0.2">
      <c r="A47" s="1587"/>
      <c r="B47" s="1589"/>
      <c r="C47" s="88" t="s">
        <v>284</v>
      </c>
      <c r="D47" s="90">
        <v>0</v>
      </c>
      <c r="E47" s="90">
        <v>0</v>
      </c>
      <c r="F47" s="90">
        <v>0</v>
      </c>
    </row>
    <row r="48" spans="1:6" ht="18" customHeight="1" thickBot="1" x14ac:dyDescent="0.25">
      <c r="A48" s="1587"/>
      <c r="B48" s="1589"/>
      <c r="C48" s="88" t="s">
        <v>285</v>
      </c>
      <c r="D48" s="90">
        <v>0</v>
      </c>
      <c r="E48" s="90">
        <v>0</v>
      </c>
      <c r="F48" s="90">
        <v>0</v>
      </c>
    </row>
    <row r="49" spans="1:6" ht="18" customHeight="1" thickBot="1" x14ac:dyDescent="0.25">
      <c r="A49" s="86" t="s">
        <v>257</v>
      </c>
      <c r="B49" s="73"/>
      <c r="C49" s="74"/>
      <c r="D49" s="96">
        <v>0</v>
      </c>
      <c r="E49" s="96">
        <v>0</v>
      </c>
      <c r="F49" s="96">
        <v>0</v>
      </c>
    </row>
    <row r="50" spans="1:6" ht="16.5" customHeight="1" thickBot="1" x14ac:dyDescent="0.25">
      <c r="A50" s="83" t="s">
        <v>257</v>
      </c>
      <c r="B50" s="84"/>
      <c r="C50" s="85"/>
      <c r="D50" s="235">
        <v>6.25</v>
      </c>
      <c r="E50" s="235">
        <v>15.64</v>
      </c>
      <c r="F50" s="235">
        <v>11.89</v>
      </c>
    </row>
    <row r="51" spans="1:6" x14ac:dyDescent="0.2">
      <c r="D51" s="91"/>
      <c r="E51" s="91"/>
      <c r="F51" s="91"/>
    </row>
  </sheetData>
  <mergeCells count="14">
    <mergeCell ref="A36:A43"/>
    <mergeCell ref="A45:A48"/>
    <mergeCell ref="B45:B48"/>
    <mergeCell ref="A6:A7"/>
    <mergeCell ref="B6:B7"/>
    <mergeCell ref="A8:A20"/>
    <mergeCell ref="B8:B9"/>
    <mergeCell ref="H8:K8"/>
    <mergeCell ref="H9:K9"/>
    <mergeCell ref="A3:F3"/>
    <mergeCell ref="A22:A27"/>
    <mergeCell ref="A29:A34"/>
    <mergeCell ref="C6:C7"/>
    <mergeCell ref="D6:F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0"/>
    <pageSetUpPr fitToPage="1"/>
  </sheetPr>
  <dimension ref="A1:W82"/>
  <sheetViews>
    <sheetView view="pageBreakPreview" zoomScale="110" zoomScaleSheetLayoutView="110" workbookViewId="0">
      <selection activeCell="Z65" sqref="Z65"/>
    </sheetView>
  </sheetViews>
  <sheetFormatPr defaultRowHeight="15" x14ac:dyDescent="0.25"/>
  <cols>
    <col min="1" max="1" width="3.5703125" style="112" customWidth="1"/>
    <col min="2" max="2" width="22.42578125" style="112" customWidth="1"/>
    <col min="3" max="3" width="9.7109375" style="112" customWidth="1"/>
    <col min="4" max="4" width="10.85546875" style="112" customWidth="1"/>
    <col min="5" max="12" width="8" style="112" customWidth="1"/>
    <col min="13" max="13" width="8.7109375" style="112" customWidth="1"/>
    <col min="14" max="14" width="10.42578125" style="112" customWidth="1"/>
    <col min="15" max="15" width="9.7109375" style="112" customWidth="1"/>
    <col min="16" max="16" width="9.42578125" style="1393" customWidth="1"/>
    <col min="17" max="17" width="9.42578125" style="246" hidden="1" customWidth="1"/>
    <col min="18" max="23" width="9.140625" style="112" hidden="1" customWidth="1"/>
    <col min="24" max="16384" width="9.140625" style="112"/>
  </cols>
  <sheetData>
    <row r="1" spans="1:23" x14ac:dyDescent="0.25">
      <c r="A1" s="1595" t="s">
        <v>55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5"/>
      <c r="M1" s="1595"/>
      <c r="N1" s="1595"/>
      <c r="O1" s="1595"/>
      <c r="P1" s="1596"/>
      <c r="Q1" s="112"/>
    </row>
    <row r="2" spans="1:23" ht="15.75" thickBot="1" x14ac:dyDescent="0.3">
      <c r="A2" s="1595" t="s">
        <v>133</v>
      </c>
      <c r="B2" s="1595"/>
      <c r="C2" s="1595"/>
      <c r="D2" s="1595"/>
      <c r="E2" s="1595"/>
      <c r="F2" s="1595"/>
      <c r="G2" s="1595"/>
      <c r="H2" s="1595"/>
      <c r="I2" s="1595"/>
      <c r="J2" s="1595"/>
      <c r="K2" s="1595"/>
      <c r="L2" s="1595"/>
      <c r="M2" s="1595"/>
      <c r="N2" s="1595"/>
      <c r="O2" s="1595"/>
      <c r="P2" s="1597"/>
      <c r="Q2" s="112"/>
      <c r="S2" s="264"/>
      <c r="T2" s="112" t="s">
        <v>388</v>
      </c>
    </row>
    <row r="3" spans="1:23" ht="15" customHeight="1" x14ac:dyDescent="0.25">
      <c r="A3" s="1598" t="s">
        <v>177</v>
      </c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245" t="s">
        <v>117</v>
      </c>
      <c r="N3" s="1599" t="s">
        <v>502</v>
      </c>
      <c r="O3" s="1599"/>
      <c r="P3" s="1599"/>
      <c r="Q3" s="1611" t="s">
        <v>451</v>
      </c>
      <c r="S3" s="265"/>
      <c r="T3" s="112" t="s">
        <v>389</v>
      </c>
    </row>
    <row r="4" spans="1:23" ht="15" customHeight="1" x14ac:dyDescent="0.25">
      <c r="A4" s="153"/>
      <c r="B4" s="133"/>
      <c r="C4" s="133"/>
      <c r="D4" s="133"/>
      <c r="E4" s="133"/>
      <c r="F4" s="133"/>
      <c r="G4" s="133"/>
      <c r="H4" s="246"/>
      <c r="I4" s="246"/>
      <c r="J4" s="246"/>
      <c r="K4" s="246"/>
      <c r="L4" s="246"/>
      <c r="M4" s="245"/>
      <c r="N4" s="1600" t="s">
        <v>562</v>
      </c>
      <c r="O4" s="1600"/>
      <c r="P4" s="1601"/>
      <c r="Q4" s="1612"/>
    </row>
    <row r="5" spans="1:23" ht="15" customHeight="1" x14ac:dyDescent="0.25">
      <c r="A5" s="154"/>
      <c r="B5" s="155" t="s">
        <v>132</v>
      </c>
      <c r="C5" s="133"/>
      <c r="D5" s="133"/>
      <c r="E5" s="133"/>
      <c r="F5" s="133"/>
      <c r="G5" s="133"/>
      <c r="H5" s="246"/>
      <c r="I5" s="246"/>
      <c r="J5" s="246"/>
      <c r="K5" s="246"/>
      <c r="L5" s="246"/>
      <c r="M5" s="246"/>
      <c r="N5" s="1182"/>
      <c r="O5" s="1393"/>
      <c r="Q5" s="1612"/>
    </row>
    <row r="6" spans="1:23" ht="15.75" customHeight="1" thickBot="1" x14ac:dyDescent="0.3">
      <c r="A6" s="154"/>
      <c r="B6" s="156"/>
      <c r="C6" s="133"/>
      <c r="D6" s="133"/>
      <c r="E6" s="133"/>
      <c r="F6" s="133"/>
      <c r="G6" s="133"/>
      <c r="H6" s="246"/>
      <c r="I6" s="246"/>
      <c r="J6" s="246"/>
      <c r="K6" s="246"/>
      <c r="L6" s="246"/>
      <c r="M6" s="246"/>
      <c r="N6" s="1182"/>
      <c r="O6" s="1393"/>
      <c r="Q6" s="1612"/>
    </row>
    <row r="7" spans="1:23" ht="15.75" customHeight="1" thickBot="1" x14ac:dyDescent="0.3">
      <c r="A7" s="124" t="s">
        <v>118</v>
      </c>
      <c r="B7" s="124" t="s">
        <v>1</v>
      </c>
      <c r="C7" s="124" t="s">
        <v>118</v>
      </c>
      <c r="D7" s="124" t="s">
        <v>193</v>
      </c>
      <c r="E7" s="157"/>
      <c r="F7" s="158" t="s">
        <v>116</v>
      </c>
      <c r="G7" s="159"/>
      <c r="H7" s="242"/>
      <c r="I7" s="243" t="s">
        <v>115</v>
      </c>
      <c r="J7" s="244"/>
      <c r="K7" s="239"/>
      <c r="L7" s="240" t="s">
        <v>114</v>
      </c>
      <c r="M7" s="241"/>
      <c r="N7" s="124" t="s">
        <v>113</v>
      </c>
      <c r="O7" s="124" t="s">
        <v>113</v>
      </c>
      <c r="P7" s="270" t="s">
        <v>119</v>
      </c>
      <c r="Q7" s="1612"/>
      <c r="R7" s="157"/>
      <c r="S7" s="243" t="s">
        <v>115</v>
      </c>
      <c r="T7" s="244"/>
      <c r="U7" s="239"/>
      <c r="V7" s="240" t="s">
        <v>114</v>
      </c>
      <c r="W7" s="241"/>
    </row>
    <row r="8" spans="1:23" ht="15.75" thickBot="1" x14ac:dyDescent="0.3">
      <c r="A8" s="161" t="s">
        <v>120</v>
      </c>
      <c r="B8" s="161" t="s">
        <v>121</v>
      </c>
      <c r="C8" s="161" t="s">
        <v>122</v>
      </c>
      <c r="D8" s="161" t="s">
        <v>122</v>
      </c>
      <c r="E8" s="162" t="s">
        <v>35</v>
      </c>
      <c r="F8" s="135" t="s">
        <v>16</v>
      </c>
      <c r="G8" s="163" t="s">
        <v>57</v>
      </c>
      <c r="H8" s="134" t="s">
        <v>35</v>
      </c>
      <c r="I8" s="135" t="s">
        <v>16</v>
      </c>
      <c r="J8" s="163" t="s">
        <v>57</v>
      </c>
      <c r="K8" s="126" t="s">
        <v>35</v>
      </c>
      <c r="L8" s="127" t="s">
        <v>16</v>
      </c>
      <c r="M8" s="237" t="s">
        <v>57</v>
      </c>
      <c r="N8" s="161" t="s">
        <v>56</v>
      </c>
      <c r="O8" s="161" t="s">
        <v>56</v>
      </c>
      <c r="P8" s="704" t="s">
        <v>210</v>
      </c>
      <c r="Q8" s="1612"/>
      <c r="R8" s="162" t="s">
        <v>35</v>
      </c>
      <c r="S8" s="135" t="s">
        <v>16</v>
      </c>
      <c r="T8" s="163" t="s">
        <v>57</v>
      </c>
      <c r="U8" s="126" t="s">
        <v>35</v>
      </c>
      <c r="V8" s="127" t="s">
        <v>16</v>
      </c>
      <c r="W8" s="237" t="s">
        <v>57</v>
      </c>
    </row>
    <row r="9" spans="1:23" ht="15.75" thickBot="1" x14ac:dyDescent="0.3">
      <c r="A9" s="164"/>
      <c r="B9" s="164"/>
      <c r="C9" s="165"/>
      <c r="D9" s="164" t="s">
        <v>123</v>
      </c>
      <c r="E9" s="166" t="s">
        <v>124</v>
      </c>
      <c r="F9" s="160" t="s">
        <v>124</v>
      </c>
      <c r="G9" s="118" t="s">
        <v>124</v>
      </c>
      <c r="H9" s="239" t="s">
        <v>124</v>
      </c>
      <c r="I9" s="240" t="s">
        <v>124</v>
      </c>
      <c r="J9" s="241" t="s">
        <v>124</v>
      </c>
      <c r="K9" s="239" t="s">
        <v>125</v>
      </c>
      <c r="L9" s="240" t="s">
        <v>125</v>
      </c>
      <c r="M9" s="241" t="s">
        <v>125</v>
      </c>
      <c r="N9" s="272" t="s">
        <v>123</v>
      </c>
      <c r="O9" s="164" t="s">
        <v>58</v>
      </c>
      <c r="P9" s="272"/>
      <c r="Q9" s="1613"/>
      <c r="R9" s="166" t="s">
        <v>124</v>
      </c>
      <c r="S9" s="240" t="s">
        <v>124</v>
      </c>
      <c r="T9" s="241" t="s">
        <v>124</v>
      </c>
      <c r="U9" s="239" t="s">
        <v>125</v>
      </c>
      <c r="V9" s="240" t="s">
        <v>125</v>
      </c>
      <c r="W9" s="241" t="s">
        <v>125</v>
      </c>
    </row>
    <row r="10" spans="1:23" ht="15.75" thickBot="1" x14ac:dyDescent="0.3">
      <c r="A10" s="124">
        <v>1</v>
      </c>
      <c r="B10" s="124">
        <v>2</v>
      </c>
      <c r="C10" s="267">
        <v>3</v>
      </c>
      <c r="D10" s="124">
        <v>4</v>
      </c>
      <c r="E10" s="268">
        <v>5</v>
      </c>
      <c r="F10" s="117">
        <v>6</v>
      </c>
      <c r="G10" s="269">
        <v>7</v>
      </c>
      <c r="H10" s="116">
        <v>8</v>
      </c>
      <c r="I10" s="117">
        <v>9</v>
      </c>
      <c r="J10" s="269">
        <v>10</v>
      </c>
      <c r="K10" s="116">
        <v>11</v>
      </c>
      <c r="L10" s="117">
        <v>12</v>
      </c>
      <c r="M10" s="269">
        <v>13</v>
      </c>
      <c r="N10" s="270">
        <v>14</v>
      </c>
      <c r="O10" s="124">
        <v>15</v>
      </c>
      <c r="P10" s="164">
        <v>16</v>
      </c>
      <c r="Q10" s="653"/>
      <c r="R10" s="268">
        <v>8</v>
      </c>
      <c r="S10" s="117">
        <v>9</v>
      </c>
      <c r="T10" s="269">
        <v>10</v>
      </c>
      <c r="U10" s="116">
        <v>11</v>
      </c>
      <c r="V10" s="117">
        <v>12</v>
      </c>
      <c r="W10" s="269">
        <v>13</v>
      </c>
    </row>
    <row r="11" spans="1:23" x14ac:dyDescent="0.25">
      <c r="A11" s="1602">
        <v>1</v>
      </c>
      <c r="B11" s="1602" t="s">
        <v>303</v>
      </c>
      <c r="C11" s="56" t="s">
        <v>10</v>
      </c>
      <c r="D11" s="39">
        <v>25</v>
      </c>
      <c r="E11" s="40">
        <v>125.5</v>
      </c>
      <c r="F11" s="41">
        <v>375</v>
      </c>
      <c r="G11" s="42">
        <v>2190</v>
      </c>
      <c r="H11" s="22">
        <v>29</v>
      </c>
      <c r="I11" s="23">
        <v>71.83</v>
      </c>
      <c r="J11" s="24">
        <v>110.17</v>
      </c>
      <c r="K11" s="22">
        <v>115</v>
      </c>
      <c r="L11" s="23">
        <v>36.5</v>
      </c>
      <c r="M11" s="24">
        <v>6.2</v>
      </c>
      <c r="N11" s="37">
        <v>5.72</v>
      </c>
      <c r="O11" s="1410">
        <v>22.88</v>
      </c>
      <c r="P11" s="1511"/>
      <c r="Q11" s="38">
        <v>0</v>
      </c>
      <c r="R11" s="258">
        <v>20</v>
      </c>
      <c r="S11" s="23">
        <v>90.5</v>
      </c>
      <c r="T11" s="24">
        <v>-159.80000000000001</v>
      </c>
      <c r="U11" s="22">
        <v>115</v>
      </c>
      <c r="V11" s="23">
        <v>36.5</v>
      </c>
      <c r="W11" s="24">
        <v>6.2</v>
      </c>
    </row>
    <row r="12" spans="1:23" ht="15.75" thickBot="1" x14ac:dyDescent="0.3">
      <c r="A12" s="1603"/>
      <c r="B12" s="1603"/>
      <c r="C12" s="57" t="s">
        <v>12</v>
      </c>
      <c r="D12" s="43">
        <v>25</v>
      </c>
      <c r="E12" s="44">
        <v>125.5</v>
      </c>
      <c r="F12" s="45">
        <v>375</v>
      </c>
      <c r="G12" s="46">
        <v>2190</v>
      </c>
      <c r="H12" s="25">
        <v>29</v>
      </c>
      <c r="I12" s="26">
        <v>76.040000000000006</v>
      </c>
      <c r="J12" s="27">
        <v>95.17</v>
      </c>
      <c r="K12" s="25">
        <v>115</v>
      </c>
      <c r="L12" s="26">
        <v>36.5</v>
      </c>
      <c r="M12" s="27">
        <v>6.2</v>
      </c>
      <c r="N12" s="169">
        <v>5.82</v>
      </c>
      <c r="O12" s="1411">
        <v>23.28</v>
      </c>
      <c r="P12" s="1512"/>
      <c r="Q12" s="277">
        <v>0</v>
      </c>
      <c r="R12" s="257">
        <v>25</v>
      </c>
      <c r="S12" s="120">
        <v>72.400000000000006</v>
      </c>
      <c r="T12" s="121">
        <v>41</v>
      </c>
      <c r="U12" s="119">
        <v>115</v>
      </c>
      <c r="V12" s="120">
        <v>36.5</v>
      </c>
      <c r="W12" s="121">
        <v>6.2</v>
      </c>
    </row>
    <row r="13" spans="1:23" x14ac:dyDescent="0.25">
      <c r="A13" s="1602">
        <v>2</v>
      </c>
      <c r="B13" s="1602" t="s">
        <v>315</v>
      </c>
      <c r="C13" s="56" t="s">
        <v>10</v>
      </c>
      <c r="D13" s="39">
        <v>25</v>
      </c>
      <c r="E13" s="40">
        <v>125.5</v>
      </c>
      <c r="F13" s="41">
        <v>375</v>
      </c>
      <c r="G13" s="42">
        <v>1312</v>
      </c>
      <c r="H13" s="22">
        <v>0</v>
      </c>
      <c r="I13" s="23">
        <v>0</v>
      </c>
      <c r="J13" s="24">
        <v>0</v>
      </c>
      <c r="K13" s="22">
        <v>112</v>
      </c>
      <c r="L13" s="23">
        <v>35.799999999999997</v>
      </c>
      <c r="M13" s="24">
        <v>10.38</v>
      </c>
      <c r="N13" s="167">
        <v>0</v>
      </c>
      <c r="O13" s="1410">
        <v>0</v>
      </c>
      <c r="P13" s="1511" t="s">
        <v>368</v>
      </c>
      <c r="Q13" s="277"/>
      <c r="R13" s="258">
        <v>45.96</v>
      </c>
      <c r="S13" s="23">
        <v>11</v>
      </c>
      <c r="T13" s="24">
        <v>458</v>
      </c>
      <c r="U13" s="22">
        <v>112</v>
      </c>
      <c r="V13" s="23">
        <v>35.799999999999997</v>
      </c>
      <c r="W13" s="24">
        <v>10.38</v>
      </c>
    </row>
    <row r="14" spans="1:23" ht="15.75" thickBot="1" x14ac:dyDescent="0.3">
      <c r="A14" s="1603"/>
      <c r="B14" s="1603"/>
      <c r="C14" s="57" t="s">
        <v>12</v>
      </c>
      <c r="D14" s="43">
        <v>25</v>
      </c>
      <c r="E14" s="44">
        <v>125.5</v>
      </c>
      <c r="F14" s="45">
        <v>375</v>
      </c>
      <c r="G14" s="46">
        <v>1312</v>
      </c>
      <c r="H14" s="25">
        <v>62.5</v>
      </c>
      <c r="I14" s="26">
        <v>24</v>
      </c>
      <c r="J14" s="27">
        <v>590</v>
      </c>
      <c r="K14" s="25">
        <v>111.8</v>
      </c>
      <c r="L14" s="26">
        <v>36.5</v>
      </c>
      <c r="M14" s="27">
        <v>10.38</v>
      </c>
      <c r="N14" s="168">
        <v>12.11</v>
      </c>
      <c r="O14" s="1411">
        <v>48.44</v>
      </c>
      <c r="P14" s="1512"/>
      <c r="Q14" s="277">
        <v>0</v>
      </c>
      <c r="R14" s="259">
        <v>47.88</v>
      </c>
      <c r="S14" s="26">
        <v>11</v>
      </c>
      <c r="T14" s="27">
        <v>477</v>
      </c>
      <c r="U14" s="25">
        <v>111.8</v>
      </c>
      <c r="V14" s="26">
        <v>36.5</v>
      </c>
      <c r="W14" s="27">
        <v>10.38</v>
      </c>
    </row>
    <row r="15" spans="1:23" x14ac:dyDescent="0.25">
      <c r="A15" s="1602">
        <v>3</v>
      </c>
      <c r="B15" s="1602" t="s">
        <v>235</v>
      </c>
      <c r="C15" s="56" t="s">
        <v>10</v>
      </c>
      <c r="D15" s="39">
        <v>6.3</v>
      </c>
      <c r="E15" s="40">
        <v>31.6</v>
      </c>
      <c r="F15" s="41">
        <v>94.5</v>
      </c>
      <c r="G15" s="42">
        <v>331</v>
      </c>
      <c r="H15" s="22">
        <v>11.3</v>
      </c>
      <c r="I15" s="23">
        <v>15</v>
      </c>
      <c r="J15" s="24">
        <v>79</v>
      </c>
      <c r="K15" s="22">
        <v>115</v>
      </c>
      <c r="L15" s="23">
        <v>36</v>
      </c>
      <c r="M15" s="24">
        <v>10</v>
      </c>
      <c r="N15" s="37">
        <v>2.2999999999999998</v>
      </c>
      <c r="O15" s="1410">
        <v>36.51</v>
      </c>
      <c r="P15" s="1511"/>
      <c r="Q15" s="277"/>
      <c r="R15" s="258">
        <v>13.5</v>
      </c>
      <c r="S15" s="23">
        <v>16.5</v>
      </c>
      <c r="T15" s="24">
        <v>95.8</v>
      </c>
      <c r="U15" s="22">
        <v>115</v>
      </c>
      <c r="V15" s="23">
        <v>36</v>
      </c>
      <c r="W15" s="24">
        <v>10</v>
      </c>
    </row>
    <row r="16" spans="1:23" ht="15.75" thickBot="1" x14ac:dyDescent="0.3">
      <c r="A16" s="1603"/>
      <c r="B16" s="1603"/>
      <c r="C16" s="57" t="s">
        <v>12</v>
      </c>
      <c r="D16" s="43">
        <v>16</v>
      </c>
      <c r="E16" s="44">
        <v>84.8</v>
      </c>
      <c r="F16" s="45">
        <v>485</v>
      </c>
      <c r="G16" s="46">
        <v>840</v>
      </c>
      <c r="H16" s="25">
        <v>1.5</v>
      </c>
      <c r="I16" s="26">
        <v>0</v>
      </c>
      <c r="J16" s="27">
        <v>17</v>
      </c>
      <c r="K16" s="25">
        <v>115</v>
      </c>
      <c r="L16" s="26">
        <v>36</v>
      </c>
      <c r="M16" s="27">
        <v>10</v>
      </c>
      <c r="N16" s="169">
        <v>0.28999999999999998</v>
      </c>
      <c r="O16" s="1411">
        <v>1.81</v>
      </c>
      <c r="P16" s="1512"/>
      <c r="Q16" s="277">
        <v>0</v>
      </c>
      <c r="R16" s="259">
        <v>2.2999999999999998</v>
      </c>
      <c r="S16" s="26">
        <v>0</v>
      </c>
      <c r="T16" s="27">
        <v>23.1</v>
      </c>
      <c r="U16" s="25">
        <v>115</v>
      </c>
      <c r="V16" s="26">
        <v>36</v>
      </c>
      <c r="W16" s="27">
        <v>10</v>
      </c>
    </row>
    <row r="17" spans="1:23" x14ac:dyDescent="0.25">
      <c r="A17" s="1602">
        <v>4</v>
      </c>
      <c r="B17" s="1602" t="s">
        <v>312</v>
      </c>
      <c r="C17" s="56" t="s">
        <v>10</v>
      </c>
      <c r="D17" s="39">
        <v>6.3</v>
      </c>
      <c r="E17" s="40">
        <v>31.6</v>
      </c>
      <c r="F17" s="41">
        <v>94.5</v>
      </c>
      <c r="G17" s="42">
        <v>331</v>
      </c>
      <c r="H17" s="22">
        <v>2</v>
      </c>
      <c r="I17" s="23">
        <v>2</v>
      </c>
      <c r="J17" s="24">
        <v>16</v>
      </c>
      <c r="K17" s="22">
        <v>114</v>
      </c>
      <c r="L17" s="23">
        <v>35.4</v>
      </c>
      <c r="M17" s="24">
        <v>10.199999999999999</v>
      </c>
      <c r="N17" s="167">
        <v>0.4</v>
      </c>
      <c r="O17" s="1410">
        <v>6.35</v>
      </c>
      <c r="P17" s="1511"/>
      <c r="Q17" s="277"/>
      <c r="R17" s="258">
        <v>5.3</v>
      </c>
      <c r="S17" s="23">
        <v>8</v>
      </c>
      <c r="T17" s="24">
        <v>31</v>
      </c>
      <c r="U17" s="22">
        <v>114</v>
      </c>
      <c r="V17" s="23">
        <v>35.4</v>
      </c>
      <c r="W17" s="24">
        <v>10.199999999999999</v>
      </c>
    </row>
    <row r="18" spans="1:23" ht="15.75" thickBot="1" x14ac:dyDescent="0.3">
      <c r="A18" s="1603"/>
      <c r="B18" s="1603"/>
      <c r="C18" s="57" t="s">
        <v>12</v>
      </c>
      <c r="D18" s="43">
        <v>6.3</v>
      </c>
      <c r="E18" s="44">
        <v>31.6</v>
      </c>
      <c r="F18" s="45">
        <v>94.5</v>
      </c>
      <c r="G18" s="46">
        <v>331</v>
      </c>
      <c r="H18" s="25">
        <v>1</v>
      </c>
      <c r="I18" s="26"/>
      <c r="J18" s="27">
        <v>8</v>
      </c>
      <c r="K18" s="25">
        <v>114</v>
      </c>
      <c r="L18" s="26"/>
      <c r="M18" s="27">
        <v>10.3</v>
      </c>
      <c r="N18" s="168">
        <v>0.14000000000000001</v>
      </c>
      <c r="O18" s="1411">
        <v>2.2200000000000002</v>
      </c>
      <c r="P18" s="1512"/>
      <c r="Q18" s="277">
        <v>0</v>
      </c>
      <c r="R18" s="257">
        <v>2</v>
      </c>
      <c r="S18" s="120"/>
      <c r="T18" s="121">
        <v>26.6</v>
      </c>
      <c r="U18" s="119">
        <v>114</v>
      </c>
      <c r="V18" s="120"/>
      <c r="W18" s="121">
        <v>10.3</v>
      </c>
    </row>
    <row r="19" spans="1:23" ht="15.75" thickBot="1" x14ac:dyDescent="0.3">
      <c r="A19" s="47">
        <v>5</v>
      </c>
      <c r="B19" s="47" t="s">
        <v>313</v>
      </c>
      <c r="C19" s="58" t="s">
        <v>10</v>
      </c>
      <c r="D19" s="48">
        <v>2.5</v>
      </c>
      <c r="E19" s="49">
        <v>13.12</v>
      </c>
      <c r="F19" s="50" t="s">
        <v>191</v>
      </c>
      <c r="G19" s="51">
        <v>131.19999999999999</v>
      </c>
      <c r="H19" s="128"/>
      <c r="I19" s="129"/>
      <c r="J19" s="130">
        <v>30.5</v>
      </c>
      <c r="K19" s="128"/>
      <c r="L19" s="129"/>
      <c r="M19" s="130">
        <v>10.4</v>
      </c>
      <c r="N19" s="266">
        <v>0.55000000000000004</v>
      </c>
      <c r="O19" s="1412">
        <v>22</v>
      </c>
      <c r="P19" s="1513"/>
      <c r="Q19" s="277">
        <v>0</v>
      </c>
      <c r="R19" s="260"/>
      <c r="S19" s="129"/>
      <c r="T19" s="130">
        <v>51</v>
      </c>
      <c r="U19" s="128"/>
      <c r="V19" s="129"/>
      <c r="W19" s="130">
        <v>10.4</v>
      </c>
    </row>
    <row r="20" spans="1:23" x14ac:dyDescent="0.25">
      <c r="A20" s="1602">
        <v>6</v>
      </c>
      <c r="B20" s="1602" t="s">
        <v>291</v>
      </c>
      <c r="C20" s="56" t="s">
        <v>10</v>
      </c>
      <c r="D20" s="39">
        <v>16</v>
      </c>
      <c r="E20" s="40">
        <v>83.9</v>
      </c>
      <c r="F20" s="41">
        <v>240</v>
      </c>
      <c r="G20" s="42">
        <v>840</v>
      </c>
      <c r="H20" s="22"/>
      <c r="I20" s="23">
        <v>10.8</v>
      </c>
      <c r="J20" s="24">
        <v>149</v>
      </c>
      <c r="K20" s="22"/>
      <c r="L20" s="23">
        <v>35.4</v>
      </c>
      <c r="M20" s="24">
        <v>10.199999999999999</v>
      </c>
      <c r="N20" s="167">
        <v>3.29</v>
      </c>
      <c r="O20" s="1410">
        <v>20.56</v>
      </c>
      <c r="P20" s="1511"/>
      <c r="Q20" s="277">
        <v>0</v>
      </c>
      <c r="R20" s="258"/>
      <c r="S20" s="23">
        <v>6.8</v>
      </c>
      <c r="T20" s="24">
        <v>200</v>
      </c>
      <c r="U20" s="22"/>
      <c r="V20" s="23">
        <v>36.200000000000003</v>
      </c>
      <c r="W20" s="24">
        <v>10.9</v>
      </c>
    </row>
    <row r="21" spans="1:23" ht="15.75" thickBot="1" x14ac:dyDescent="0.3">
      <c r="A21" s="1603"/>
      <c r="B21" s="1603"/>
      <c r="C21" s="57" t="s">
        <v>12</v>
      </c>
      <c r="D21" s="43">
        <v>16</v>
      </c>
      <c r="E21" s="44">
        <v>80.3</v>
      </c>
      <c r="F21" s="45">
        <v>240</v>
      </c>
      <c r="G21" s="46">
        <v>840</v>
      </c>
      <c r="H21" s="25"/>
      <c r="I21" s="26">
        <v>29</v>
      </c>
      <c r="J21" s="27">
        <v>107</v>
      </c>
      <c r="K21" s="25"/>
      <c r="L21" s="26">
        <v>36.700000000000003</v>
      </c>
      <c r="M21" s="27">
        <v>10.6</v>
      </c>
      <c r="N21" s="168">
        <v>3.8</v>
      </c>
      <c r="O21" s="1411">
        <v>23.75</v>
      </c>
      <c r="P21" s="1512"/>
      <c r="Q21" s="277">
        <v>0</v>
      </c>
      <c r="R21" s="259"/>
      <c r="S21" s="26">
        <v>22</v>
      </c>
      <c r="T21" s="27">
        <v>130</v>
      </c>
      <c r="U21" s="25"/>
      <c r="V21" s="26">
        <v>36.799999999999997</v>
      </c>
      <c r="W21" s="27">
        <v>10.6</v>
      </c>
    </row>
    <row r="22" spans="1:23" ht="15.75" thickBot="1" x14ac:dyDescent="0.3">
      <c r="A22" s="47">
        <v>7</v>
      </c>
      <c r="B22" s="47" t="s">
        <v>314</v>
      </c>
      <c r="C22" s="58" t="s">
        <v>10</v>
      </c>
      <c r="D22" s="48">
        <v>2.5</v>
      </c>
      <c r="E22" s="49">
        <v>12.6</v>
      </c>
      <c r="F22" s="50" t="s">
        <v>191</v>
      </c>
      <c r="G22" s="51">
        <v>131.19999999999999</v>
      </c>
      <c r="H22" s="128"/>
      <c r="I22" s="129"/>
      <c r="J22" s="130">
        <v>8</v>
      </c>
      <c r="K22" s="128"/>
      <c r="L22" s="129"/>
      <c r="M22" s="130">
        <v>10.4</v>
      </c>
      <c r="N22" s="266">
        <v>0.14000000000000001</v>
      </c>
      <c r="O22" s="1412">
        <v>5.6</v>
      </c>
      <c r="P22" s="1513"/>
      <c r="Q22" s="277" t="s">
        <v>211</v>
      </c>
      <c r="R22" s="260"/>
      <c r="S22" s="129"/>
      <c r="T22" s="130">
        <v>5.2</v>
      </c>
      <c r="U22" s="128"/>
      <c r="V22" s="129"/>
      <c r="W22" s="130">
        <v>10.4</v>
      </c>
    </row>
    <row r="23" spans="1:23" x14ac:dyDescent="0.25">
      <c r="A23" s="1602">
        <v>8</v>
      </c>
      <c r="B23" s="1602" t="s">
        <v>309</v>
      </c>
      <c r="C23" s="56" t="s">
        <v>10</v>
      </c>
      <c r="D23" s="39">
        <v>2.5</v>
      </c>
      <c r="E23" s="40">
        <v>13.12</v>
      </c>
      <c r="F23" s="41" t="s">
        <v>191</v>
      </c>
      <c r="G23" s="42">
        <v>131.19999999999999</v>
      </c>
      <c r="H23" s="22">
        <v>0.36</v>
      </c>
      <c r="I23" s="23"/>
      <c r="J23" s="24">
        <v>4</v>
      </c>
      <c r="K23" s="22">
        <v>115</v>
      </c>
      <c r="L23" s="23"/>
      <c r="M23" s="24">
        <v>10.4</v>
      </c>
      <c r="N23" s="167">
        <v>7.0000000000000007E-2</v>
      </c>
      <c r="O23" s="1410">
        <v>2.8</v>
      </c>
      <c r="P23" s="1511"/>
      <c r="Q23" s="277"/>
      <c r="R23" s="258">
        <v>0.36</v>
      </c>
      <c r="S23" s="23"/>
      <c r="T23" s="24">
        <v>4</v>
      </c>
      <c r="U23" s="22">
        <v>115</v>
      </c>
      <c r="V23" s="23"/>
      <c r="W23" s="24">
        <v>10.4</v>
      </c>
    </row>
    <row r="24" spans="1:23" ht="15.75" thickBot="1" x14ac:dyDescent="0.3">
      <c r="A24" s="1603"/>
      <c r="B24" s="1603"/>
      <c r="C24" s="57" t="s">
        <v>12</v>
      </c>
      <c r="D24" s="43">
        <v>2.5</v>
      </c>
      <c r="E24" s="708">
        <v>12.6</v>
      </c>
      <c r="F24" s="45" t="s">
        <v>191</v>
      </c>
      <c r="G24" s="46">
        <v>131.19999999999999</v>
      </c>
      <c r="H24" s="25">
        <v>0.18</v>
      </c>
      <c r="I24" s="26"/>
      <c r="J24" s="27">
        <v>2</v>
      </c>
      <c r="K24" s="25">
        <v>115</v>
      </c>
      <c r="L24" s="26"/>
      <c r="M24" s="27">
        <v>10.4</v>
      </c>
      <c r="N24" s="168">
        <v>0.04</v>
      </c>
      <c r="O24" s="1411">
        <v>1.6</v>
      </c>
      <c r="P24" s="1514"/>
      <c r="Q24" s="277">
        <v>0</v>
      </c>
      <c r="R24" s="259">
        <v>0.18</v>
      </c>
      <c r="S24" s="26"/>
      <c r="T24" s="27">
        <v>2</v>
      </c>
      <c r="U24" s="25">
        <v>115</v>
      </c>
      <c r="V24" s="26"/>
      <c r="W24" s="27">
        <v>10.4</v>
      </c>
    </row>
    <row r="25" spans="1:23" x14ac:dyDescent="0.25">
      <c r="A25" s="1602">
        <v>9</v>
      </c>
      <c r="B25" s="1602" t="s">
        <v>325</v>
      </c>
      <c r="C25" s="56" t="s">
        <v>10</v>
      </c>
      <c r="D25" s="39">
        <v>6.3</v>
      </c>
      <c r="E25" s="40">
        <v>31.6</v>
      </c>
      <c r="F25" s="41" t="s">
        <v>191</v>
      </c>
      <c r="G25" s="59">
        <v>331</v>
      </c>
      <c r="H25" s="22"/>
      <c r="I25" s="23"/>
      <c r="J25" s="24">
        <v>0</v>
      </c>
      <c r="K25" s="22"/>
      <c r="L25" s="23"/>
      <c r="M25" s="24">
        <v>10.199999999999999</v>
      </c>
      <c r="N25" s="167">
        <v>0</v>
      </c>
      <c r="O25" s="1410">
        <v>0</v>
      </c>
      <c r="P25" s="1511" t="s">
        <v>370</v>
      </c>
      <c r="Q25" s="277">
        <v>0</v>
      </c>
      <c r="R25" s="258"/>
      <c r="S25" s="23"/>
      <c r="T25" s="24">
        <v>46</v>
      </c>
      <c r="U25" s="22"/>
      <c r="V25" s="23"/>
      <c r="W25" s="24">
        <v>10.199999999999999</v>
      </c>
    </row>
    <row r="26" spans="1:23" ht="15.75" thickBot="1" x14ac:dyDescent="0.3">
      <c r="A26" s="1603"/>
      <c r="B26" s="1603"/>
      <c r="C26" s="57" t="s">
        <v>12</v>
      </c>
      <c r="D26" s="43">
        <v>2.5</v>
      </c>
      <c r="E26" s="44">
        <v>13.1</v>
      </c>
      <c r="F26" s="45" t="s">
        <v>191</v>
      </c>
      <c r="G26" s="60">
        <v>131</v>
      </c>
      <c r="H26" s="25"/>
      <c r="I26" s="26"/>
      <c r="J26" s="27">
        <v>28.5</v>
      </c>
      <c r="K26" s="25"/>
      <c r="L26" s="26"/>
      <c r="M26" s="27">
        <v>10.199999999999999</v>
      </c>
      <c r="N26" s="168">
        <v>0.5</v>
      </c>
      <c r="O26" s="1411">
        <v>20</v>
      </c>
      <c r="P26" s="1512"/>
      <c r="Q26" s="277">
        <v>1</v>
      </c>
      <c r="R26" s="259"/>
      <c r="S26" s="26"/>
      <c r="T26" s="27">
        <v>0</v>
      </c>
      <c r="U26" s="25"/>
      <c r="V26" s="26"/>
      <c r="W26" s="27">
        <v>10.199999999999999</v>
      </c>
    </row>
    <row r="27" spans="1:23" x14ac:dyDescent="0.25">
      <c r="A27" s="1602">
        <v>10</v>
      </c>
      <c r="B27" s="1602" t="s">
        <v>299</v>
      </c>
      <c r="C27" s="56" t="s">
        <v>10</v>
      </c>
      <c r="D27" s="39">
        <v>25</v>
      </c>
      <c r="E27" s="40">
        <v>125.5</v>
      </c>
      <c r="F27" s="41">
        <v>375</v>
      </c>
      <c r="G27" s="42">
        <v>1312</v>
      </c>
      <c r="H27" s="22">
        <v>38.03</v>
      </c>
      <c r="I27" s="23">
        <v>5.4</v>
      </c>
      <c r="J27" s="24">
        <v>405</v>
      </c>
      <c r="K27" s="22">
        <v>118</v>
      </c>
      <c r="L27" s="23">
        <v>36</v>
      </c>
      <c r="M27" s="24">
        <v>10.6</v>
      </c>
      <c r="N27" s="167">
        <v>7.76</v>
      </c>
      <c r="O27" s="1410">
        <v>31.04</v>
      </c>
      <c r="P27" s="1511"/>
      <c r="Q27" s="277"/>
      <c r="R27" s="258">
        <v>41.26</v>
      </c>
      <c r="S27" s="23">
        <v>10.5</v>
      </c>
      <c r="T27" s="24">
        <v>409</v>
      </c>
      <c r="U27" s="22">
        <v>113</v>
      </c>
      <c r="V27" s="23">
        <v>35</v>
      </c>
      <c r="W27" s="24">
        <v>10.5</v>
      </c>
    </row>
    <row r="28" spans="1:23" ht="15.75" thickBot="1" x14ac:dyDescent="0.3">
      <c r="A28" s="1603"/>
      <c r="B28" s="1603"/>
      <c r="C28" s="57" t="s">
        <v>12</v>
      </c>
      <c r="D28" s="43">
        <v>25</v>
      </c>
      <c r="E28" s="44">
        <v>125.5</v>
      </c>
      <c r="F28" s="45">
        <v>375</v>
      </c>
      <c r="G28" s="46">
        <v>1312</v>
      </c>
      <c r="H28" s="25">
        <v>35.340000000000003</v>
      </c>
      <c r="I28" s="26">
        <v>8</v>
      </c>
      <c r="J28" s="27">
        <v>373.9</v>
      </c>
      <c r="K28" s="25">
        <v>119</v>
      </c>
      <c r="L28" s="26">
        <v>35</v>
      </c>
      <c r="M28" s="27">
        <v>10.5</v>
      </c>
      <c r="N28" s="168">
        <v>7.28</v>
      </c>
      <c r="O28" s="1411">
        <v>29.12</v>
      </c>
      <c r="P28" s="1512"/>
      <c r="Q28" s="277">
        <v>0</v>
      </c>
      <c r="R28" s="259">
        <v>46.52</v>
      </c>
      <c r="S28" s="26">
        <v>10.5</v>
      </c>
      <c r="T28" s="27">
        <v>465.6</v>
      </c>
      <c r="U28" s="25">
        <v>113</v>
      </c>
      <c r="V28" s="26">
        <v>35</v>
      </c>
      <c r="W28" s="27">
        <v>10.5</v>
      </c>
    </row>
    <row r="29" spans="1:23" x14ac:dyDescent="0.25">
      <c r="A29" s="1602">
        <v>11</v>
      </c>
      <c r="B29" s="1602" t="s">
        <v>340</v>
      </c>
      <c r="C29" s="56" t="s">
        <v>10</v>
      </c>
      <c r="D29" s="39">
        <v>2.5</v>
      </c>
      <c r="E29" s="40">
        <v>13.1</v>
      </c>
      <c r="F29" s="41" t="s">
        <v>191</v>
      </c>
      <c r="G29" s="42">
        <v>131.19999999999999</v>
      </c>
      <c r="H29" s="22">
        <v>0.35</v>
      </c>
      <c r="I29" s="23"/>
      <c r="J29" s="24">
        <v>4</v>
      </c>
      <c r="K29" s="22">
        <v>115</v>
      </c>
      <c r="L29" s="23"/>
      <c r="M29" s="24">
        <v>10</v>
      </c>
      <c r="N29" s="167">
        <v>7.0000000000000007E-2</v>
      </c>
      <c r="O29" s="1410">
        <v>2.8</v>
      </c>
      <c r="P29" s="1511"/>
      <c r="Q29" s="277">
        <v>0</v>
      </c>
      <c r="R29" s="258">
        <v>0.35</v>
      </c>
      <c r="S29" s="23"/>
      <c r="T29" s="24">
        <v>4</v>
      </c>
      <c r="U29" s="22">
        <v>115</v>
      </c>
      <c r="V29" s="23"/>
      <c r="W29" s="24">
        <v>10</v>
      </c>
    </row>
    <row r="30" spans="1:23" ht="15.75" thickBot="1" x14ac:dyDescent="0.3">
      <c r="A30" s="1603"/>
      <c r="B30" s="1603"/>
      <c r="C30" s="57" t="s">
        <v>12</v>
      </c>
      <c r="D30" s="43">
        <v>6.3</v>
      </c>
      <c r="E30" s="44">
        <v>31.6</v>
      </c>
      <c r="F30" s="45" t="s">
        <v>191</v>
      </c>
      <c r="G30" s="46">
        <v>331</v>
      </c>
      <c r="H30" s="250">
        <v>0.52</v>
      </c>
      <c r="I30" s="26"/>
      <c r="J30" s="27">
        <v>6</v>
      </c>
      <c r="K30" s="25">
        <v>115</v>
      </c>
      <c r="L30" s="26"/>
      <c r="M30" s="27">
        <v>10</v>
      </c>
      <c r="N30" s="168">
        <v>0.1</v>
      </c>
      <c r="O30" s="1411">
        <v>1.59</v>
      </c>
      <c r="P30" s="1512"/>
      <c r="Q30" s="277">
        <v>0</v>
      </c>
      <c r="R30" s="261">
        <v>0.78</v>
      </c>
      <c r="S30" s="26"/>
      <c r="T30" s="27">
        <v>9</v>
      </c>
      <c r="U30" s="25">
        <v>115</v>
      </c>
      <c r="V30" s="26"/>
      <c r="W30" s="27">
        <v>10</v>
      </c>
    </row>
    <row r="31" spans="1:23" x14ac:dyDescent="0.25">
      <c r="A31" s="1602">
        <v>12</v>
      </c>
      <c r="B31" s="1602" t="s">
        <v>324</v>
      </c>
      <c r="C31" s="56"/>
      <c r="D31" s="39"/>
      <c r="E31" s="40"/>
      <c r="F31" s="41"/>
      <c r="G31" s="42"/>
      <c r="H31" s="22"/>
      <c r="I31" s="23"/>
      <c r="J31" s="24"/>
      <c r="K31" s="22"/>
      <c r="L31" s="23"/>
      <c r="M31" s="24"/>
      <c r="N31" s="167"/>
      <c r="O31" s="37"/>
      <c r="P31" s="1511"/>
      <c r="Q31" s="277"/>
      <c r="R31" s="258"/>
      <c r="S31" s="23"/>
      <c r="T31" s="24"/>
      <c r="U31" s="22"/>
      <c r="V31" s="23"/>
      <c r="W31" s="24"/>
    </row>
    <row r="32" spans="1:23" ht="15.75" thickBot="1" x14ac:dyDescent="0.3">
      <c r="A32" s="1603"/>
      <c r="B32" s="1603"/>
      <c r="C32" s="57" t="s">
        <v>12</v>
      </c>
      <c r="D32" s="43">
        <v>2.5</v>
      </c>
      <c r="E32" s="280">
        <v>13.12</v>
      </c>
      <c r="F32" s="45" t="s">
        <v>191</v>
      </c>
      <c r="G32" s="46">
        <v>131.19999999999999</v>
      </c>
      <c r="H32" s="25"/>
      <c r="I32" s="26"/>
      <c r="J32" s="27">
        <v>35</v>
      </c>
      <c r="K32" s="25"/>
      <c r="L32" s="26"/>
      <c r="M32" s="27">
        <v>10.1</v>
      </c>
      <c r="N32" s="168">
        <v>0.61</v>
      </c>
      <c r="O32" s="125">
        <v>24.4</v>
      </c>
      <c r="P32" s="1512"/>
      <c r="Q32" s="277">
        <v>0</v>
      </c>
      <c r="R32" s="257"/>
      <c r="S32" s="120"/>
      <c r="T32" s="121">
        <v>11</v>
      </c>
      <c r="U32" s="119"/>
      <c r="V32" s="120"/>
      <c r="W32" s="121">
        <v>10.1</v>
      </c>
    </row>
    <row r="33" spans="1:23" x14ac:dyDescent="0.25">
      <c r="A33" s="1607">
        <v>13</v>
      </c>
      <c r="B33" s="1607" t="s">
        <v>323</v>
      </c>
      <c r="C33" s="56" t="s">
        <v>10</v>
      </c>
      <c r="D33" s="39">
        <v>6.3</v>
      </c>
      <c r="E33" s="40">
        <v>31.6</v>
      </c>
      <c r="F33" s="41" t="s">
        <v>191</v>
      </c>
      <c r="G33" s="42">
        <v>330.7</v>
      </c>
      <c r="H33" s="22">
        <v>1.1000000000000001</v>
      </c>
      <c r="I33" s="23"/>
      <c r="J33" s="24">
        <v>12</v>
      </c>
      <c r="K33" s="22">
        <v>113</v>
      </c>
      <c r="L33" s="23"/>
      <c r="M33" s="24">
        <v>10.199999999999999</v>
      </c>
      <c r="N33" s="37">
        <v>0.21</v>
      </c>
      <c r="O33" s="1410">
        <v>3.33</v>
      </c>
      <c r="P33" s="1511"/>
      <c r="Q33" s="277"/>
      <c r="R33" s="258">
        <v>3.8</v>
      </c>
      <c r="S33" s="23"/>
      <c r="T33" s="24">
        <v>42</v>
      </c>
      <c r="U33" s="22">
        <v>113</v>
      </c>
      <c r="V33" s="23"/>
      <c r="W33" s="24">
        <v>10.199999999999999</v>
      </c>
    </row>
    <row r="34" spans="1:23" ht="15.75" thickBot="1" x14ac:dyDescent="0.3">
      <c r="A34" s="1608"/>
      <c r="B34" s="1608"/>
      <c r="C34" s="57" t="s">
        <v>12</v>
      </c>
      <c r="D34" s="43">
        <v>2.5</v>
      </c>
      <c r="E34" s="44">
        <v>13.1</v>
      </c>
      <c r="F34" s="45" t="s">
        <v>191</v>
      </c>
      <c r="G34" s="46">
        <v>131.19999999999999</v>
      </c>
      <c r="H34" s="25">
        <v>1.3</v>
      </c>
      <c r="I34" s="26"/>
      <c r="J34" s="27">
        <v>14</v>
      </c>
      <c r="K34" s="25">
        <v>113</v>
      </c>
      <c r="L34" s="26"/>
      <c r="M34" s="27">
        <v>10.199999999999999</v>
      </c>
      <c r="N34" s="169">
        <v>0.25</v>
      </c>
      <c r="O34" s="1411">
        <v>10</v>
      </c>
      <c r="P34" s="1512"/>
      <c r="Q34" s="277">
        <v>0</v>
      </c>
      <c r="R34" s="259">
        <v>2.1</v>
      </c>
      <c r="S34" s="26"/>
      <c r="T34" s="27">
        <v>23</v>
      </c>
      <c r="U34" s="25">
        <v>113</v>
      </c>
      <c r="V34" s="26"/>
      <c r="W34" s="27">
        <v>10.199999999999999</v>
      </c>
    </row>
    <row r="35" spans="1:23" x14ac:dyDescent="0.25">
      <c r="A35" s="1602">
        <v>14</v>
      </c>
      <c r="B35" s="1602" t="s">
        <v>308</v>
      </c>
      <c r="C35" s="56" t="s">
        <v>10</v>
      </c>
      <c r="D35" s="39">
        <v>10</v>
      </c>
      <c r="E35" s="40"/>
      <c r="F35" s="41" t="s">
        <v>191</v>
      </c>
      <c r="G35" s="42"/>
      <c r="H35" s="22"/>
      <c r="I35" s="23">
        <v>2.4</v>
      </c>
      <c r="J35" s="24">
        <v>145</v>
      </c>
      <c r="K35" s="22"/>
      <c r="L35" s="23">
        <v>36</v>
      </c>
      <c r="M35" s="24">
        <v>6.4</v>
      </c>
      <c r="N35" s="167">
        <v>1.75</v>
      </c>
      <c r="O35" s="1410">
        <v>17.5</v>
      </c>
      <c r="P35" s="1511"/>
      <c r="Q35" s="277">
        <v>0</v>
      </c>
      <c r="R35" s="258"/>
      <c r="S35" s="23">
        <v>1</v>
      </c>
      <c r="T35" s="24">
        <v>120</v>
      </c>
      <c r="U35" s="22"/>
      <c r="V35" s="23">
        <v>36</v>
      </c>
      <c r="W35" s="24">
        <v>6.4</v>
      </c>
    </row>
    <row r="36" spans="1:23" ht="15.75" thickBot="1" x14ac:dyDescent="0.3">
      <c r="A36" s="1603"/>
      <c r="B36" s="1603"/>
      <c r="C36" s="57" t="s">
        <v>12</v>
      </c>
      <c r="D36" s="43">
        <v>10</v>
      </c>
      <c r="E36" s="44"/>
      <c r="F36" s="45" t="s">
        <v>191</v>
      </c>
      <c r="G36" s="46"/>
      <c r="H36" s="25"/>
      <c r="I36" s="26">
        <v>2.4</v>
      </c>
      <c r="J36" s="27">
        <v>145</v>
      </c>
      <c r="K36" s="25"/>
      <c r="L36" s="26">
        <v>36</v>
      </c>
      <c r="M36" s="27">
        <v>6.4</v>
      </c>
      <c r="N36" s="168">
        <v>1.75</v>
      </c>
      <c r="O36" s="1411">
        <v>17.5</v>
      </c>
      <c r="P36" s="1512"/>
      <c r="Q36" s="277">
        <v>0</v>
      </c>
      <c r="R36" s="259"/>
      <c r="S36" s="26">
        <v>1</v>
      </c>
      <c r="T36" s="27">
        <v>120</v>
      </c>
      <c r="U36" s="25"/>
      <c r="V36" s="26">
        <v>36</v>
      </c>
      <c r="W36" s="27">
        <v>6.4</v>
      </c>
    </row>
    <row r="37" spans="1:23" x14ac:dyDescent="0.25">
      <c r="A37" s="1602">
        <v>16</v>
      </c>
      <c r="B37" s="1602" t="s">
        <v>328</v>
      </c>
      <c r="C37" s="56" t="s">
        <v>10</v>
      </c>
      <c r="D37" s="39">
        <v>6.3</v>
      </c>
      <c r="E37" s="40">
        <v>31.6</v>
      </c>
      <c r="F37" s="41">
        <v>94.5</v>
      </c>
      <c r="G37" s="42">
        <v>331</v>
      </c>
      <c r="H37" s="22">
        <v>6.9</v>
      </c>
      <c r="I37" s="23">
        <v>1.3</v>
      </c>
      <c r="J37" s="24">
        <v>73</v>
      </c>
      <c r="K37" s="22">
        <v>115</v>
      </c>
      <c r="L37" s="23">
        <v>35</v>
      </c>
      <c r="M37" s="24">
        <v>10.3</v>
      </c>
      <c r="N37" s="167">
        <v>1.38</v>
      </c>
      <c r="O37" s="1410">
        <v>21.9</v>
      </c>
      <c r="P37" s="1511"/>
      <c r="Q37" s="277"/>
      <c r="R37" s="258">
        <v>6.2</v>
      </c>
      <c r="S37" s="23">
        <v>1.3</v>
      </c>
      <c r="T37" s="24">
        <v>65</v>
      </c>
      <c r="U37" s="22">
        <v>115</v>
      </c>
      <c r="V37" s="23">
        <v>35</v>
      </c>
      <c r="W37" s="24">
        <v>10.3</v>
      </c>
    </row>
    <row r="38" spans="1:23" ht="15.75" thickBot="1" x14ac:dyDescent="0.3">
      <c r="A38" s="1603"/>
      <c r="B38" s="1603"/>
      <c r="C38" s="57" t="s">
        <v>243</v>
      </c>
      <c r="D38" s="43">
        <v>6.3</v>
      </c>
      <c r="E38" s="44">
        <v>31.6</v>
      </c>
      <c r="F38" s="45">
        <v>94.5</v>
      </c>
      <c r="G38" s="46">
        <v>331</v>
      </c>
      <c r="H38" s="25">
        <v>0</v>
      </c>
      <c r="I38" s="26">
        <v>0</v>
      </c>
      <c r="J38" s="27">
        <v>0</v>
      </c>
      <c r="K38" s="25">
        <v>115</v>
      </c>
      <c r="L38" s="26">
        <v>35</v>
      </c>
      <c r="M38" s="27">
        <v>10.3</v>
      </c>
      <c r="N38" s="168">
        <v>0</v>
      </c>
      <c r="O38" s="1411">
        <v>0</v>
      </c>
      <c r="P38" s="1514" t="s">
        <v>369</v>
      </c>
      <c r="Q38" s="277">
        <v>0</v>
      </c>
      <c r="R38" s="259">
        <v>0</v>
      </c>
      <c r="S38" s="26">
        <v>0</v>
      </c>
      <c r="T38" s="27">
        <v>0</v>
      </c>
      <c r="U38" s="25">
        <v>115</v>
      </c>
      <c r="V38" s="26">
        <v>35</v>
      </c>
      <c r="W38" s="27">
        <v>10.3</v>
      </c>
    </row>
    <row r="39" spans="1:23" x14ac:dyDescent="0.25">
      <c r="A39" s="1602">
        <v>17</v>
      </c>
      <c r="B39" s="1602" t="s">
        <v>253</v>
      </c>
      <c r="C39" s="56" t="s">
        <v>10</v>
      </c>
      <c r="D39" s="39">
        <v>6.3</v>
      </c>
      <c r="E39" s="40">
        <v>31.6</v>
      </c>
      <c r="F39" s="41"/>
      <c r="G39" s="42">
        <v>360.7</v>
      </c>
      <c r="H39" s="22">
        <v>8.8000000000000007</v>
      </c>
      <c r="I39" s="23"/>
      <c r="J39" s="24">
        <v>98</v>
      </c>
      <c r="K39" s="22">
        <v>113</v>
      </c>
      <c r="L39" s="23"/>
      <c r="M39" s="24">
        <v>10.1</v>
      </c>
      <c r="N39" s="167">
        <v>1.71</v>
      </c>
      <c r="O39" s="37">
        <v>27.14</v>
      </c>
      <c r="P39" s="1511"/>
      <c r="Q39" s="277"/>
      <c r="R39" s="258">
        <v>14.61</v>
      </c>
      <c r="S39" s="23"/>
      <c r="T39" s="24">
        <v>163.19999999999999</v>
      </c>
      <c r="U39" s="22">
        <v>113</v>
      </c>
      <c r="V39" s="23"/>
      <c r="W39" s="24">
        <v>10.1</v>
      </c>
    </row>
    <row r="40" spans="1:23" ht="15.75" thickBot="1" x14ac:dyDescent="0.3">
      <c r="A40" s="1603"/>
      <c r="B40" s="1603"/>
      <c r="C40" s="57" t="s">
        <v>12</v>
      </c>
      <c r="D40" s="43">
        <v>6.3</v>
      </c>
      <c r="E40" s="44">
        <v>31.6</v>
      </c>
      <c r="F40" s="45"/>
      <c r="G40" s="46">
        <v>360.7</v>
      </c>
      <c r="H40" s="25">
        <v>8.6999999999999993</v>
      </c>
      <c r="I40" s="26"/>
      <c r="J40" s="27">
        <v>98</v>
      </c>
      <c r="K40" s="25">
        <v>114</v>
      </c>
      <c r="L40" s="26"/>
      <c r="M40" s="27">
        <v>10.1</v>
      </c>
      <c r="N40" s="168">
        <v>1.71</v>
      </c>
      <c r="O40" s="125">
        <v>27.14</v>
      </c>
      <c r="P40" s="1512"/>
      <c r="Q40" s="277">
        <v>0</v>
      </c>
      <c r="R40" s="259">
        <v>14.61</v>
      </c>
      <c r="S40" s="26"/>
      <c r="T40" s="27">
        <v>163.5</v>
      </c>
      <c r="U40" s="25">
        <v>114</v>
      </c>
      <c r="V40" s="26"/>
      <c r="W40" s="27">
        <v>10.1</v>
      </c>
    </row>
    <row r="41" spans="1:23" x14ac:dyDescent="0.25">
      <c r="A41" s="1602">
        <v>18</v>
      </c>
      <c r="B41" s="1602" t="s">
        <v>334</v>
      </c>
      <c r="C41" s="56" t="s">
        <v>10</v>
      </c>
      <c r="D41" s="39">
        <v>2.5</v>
      </c>
      <c r="E41" s="40">
        <v>12.6</v>
      </c>
      <c r="F41" s="41"/>
      <c r="G41" s="42">
        <v>131.19999999999999</v>
      </c>
      <c r="H41" s="22">
        <v>13</v>
      </c>
      <c r="I41" s="23"/>
      <c r="J41" s="24">
        <v>145.44999999999999</v>
      </c>
      <c r="K41" s="22">
        <v>117.48</v>
      </c>
      <c r="L41" s="23"/>
      <c r="M41" s="24">
        <v>10.5</v>
      </c>
      <c r="N41" s="167">
        <v>2.64</v>
      </c>
      <c r="O41" s="37">
        <v>105.6</v>
      </c>
      <c r="P41" s="1511"/>
      <c r="Q41" s="277"/>
      <c r="R41" s="258">
        <v>2.82</v>
      </c>
      <c r="S41" s="23"/>
      <c r="T41" s="24">
        <v>31.5</v>
      </c>
      <c r="U41" s="22">
        <v>117.48</v>
      </c>
      <c r="V41" s="23"/>
      <c r="W41" s="24">
        <v>10.5</v>
      </c>
    </row>
    <row r="42" spans="1:23" ht="15.75" thickBot="1" x14ac:dyDescent="0.3">
      <c r="A42" s="1603"/>
      <c r="B42" s="1603"/>
      <c r="C42" s="57" t="s">
        <v>12</v>
      </c>
      <c r="D42" s="43">
        <v>2.5</v>
      </c>
      <c r="E42" s="44">
        <v>12.6</v>
      </c>
      <c r="F42" s="45"/>
      <c r="G42" s="46">
        <v>131.19999999999999</v>
      </c>
      <c r="H42" s="25">
        <v>0</v>
      </c>
      <c r="I42" s="26"/>
      <c r="J42" s="27">
        <v>0</v>
      </c>
      <c r="K42" s="25">
        <v>117.26</v>
      </c>
      <c r="L42" s="26"/>
      <c r="M42" s="27">
        <v>10.3</v>
      </c>
      <c r="N42" s="168">
        <v>0</v>
      </c>
      <c r="O42" s="125">
        <v>0</v>
      </c>
      <c r="P42" s="1512" t="s">
        <v>369</v>
      </c>
      <c r="Q42" s="277">
        <v>0</v>
      </c>
      <c r="R42" s="259">
        <v>2.77</v>
      </c>
      <c r="S42" s="26"/>
      <c r="T42" s="27">
        <v>31.5</v>
      </c>
      <c r="U42" s="25">
        <v>117.26</v>
      </c>
      <c r="V42" s="26"/>
      <c r="W42" s="27">
        <v>10.3</v>
      </c>
    </row>
    <row r="43" spans="1:23" x14ac:dyDescent="0.25">
      <c r="A43" s="1602">
        <v>19</v>
      </c>
      <c r="B43" s="1602" t="s">
        <v>234</v>
      </c>
      <c r="C43" s="56" t="s">
        <v>10</v>
      </c>
      <c r="D43" s="39">
        <v>25</v>
      </c>
      <c r="E43" s="40">
        <v>125.5</v>
      </c>
      <c r="F43" s="41"/>
      <c r="G43" s="271">
        <v>656</v>
      </c>
      <c r="H43" s="22">
        <v>0</v>
      </c>
      <c r="I43" s="23"/>
      <c r="J43" s="24">
        <v>0</v>
      </c>
      <c r="K43" s="22">
        <v>114.5</v>
      </c>
      <c r="L43" s="23"/>
      <c r="M43" s="24">
        <v>10.3</v>
      </c>
      <c r="N43" s="167">
        <v>0</v>
      </c>
      <c r="O43" s="37">
        <v>0</v>
      </c>
      <c r="P43" s="1511"/>
      <c r="Q43" s="277">
        <v>0</v>
      </c>
      <c r="R43" s="258">
        <v>11.11</v>
      </c>
      <c r="S43" s="23"/>
      <c r="T43" s="24">
        <v>127</v>
      </c>
      <c r="U43" s="22">
        <v>118.9</v>
      </c>
      <c r="V43" s="23"/>
      <c r="W43" s="24">
        <v>10.4</v>
      </c>
    </row>
    <row r="44" spans="1:23" ht="15.75" thickBot="1" x14ac:dyDescent="0.3">
      <c r="A44" s="1603"/>
      <c r="B44" s="1603"/>
      <c r="C44" s="57" t="s">
        <v>12</v>
      </c>
      <c r="D44" s="43">
        <v>25</v>
      </c>
      <c r="E44" s="44">
        <v>125.5</v>
      </c>
      <c r="F44" s="45"/>
      <c r="G44" s="709">
        <v>656</v>
      </c>
      <c r="H44" s="25">
        <v>18.100000000000001</v>
      </c>
      <c r="I44" s="26"/>
      <c r="J44" s="27">
        <v>196</v>
      </c>
      <c r="K44" s="25">
        <v>114.5</v>
      </c>
      <c r="L44" s="26"/>
      <c r="M44" s="27">
        <v>10.3</v>
      </c>
      <c r="N44" s="168">
        <v>3.49</v>
      </c>
      <c r="O44" s="125">
        <v>13.96</v>
      </c>
      <c r="P44" s="1512"/>
      <c r="Q44" s="277">
        <v>0</v>
      </c>
      <c r="R44" s="259">
        <v>11.11</v>
      </c>
      <c r="S44" s="26"/>
      <c r="T44" s="27">
        <v>127</v>
      </c>
      <c r="U44" s="25">
        <v>118.9</v>
      </c>
      <c r="V44" s="26"/>
      <c r="W44" s="27">
        <v>10.4</v>
      </c>
    </row>
    <row r="45" spans="1:23" ht="15" customHeight="1" x14ac:dyDescent="0.25">
      <c r="A45" s="1609">
        <v>20</v>
      </c>
      <c r="B45" s="1602" t="s">
        <v>341</v>
      </c>
      <c r="C45" s="56" t="s">
        <v>10</v>
      </c>
      <c r="D45" s="39">
        <v>6.3</v>
      </c>
      <c r="E45" s="40">
        <v>31.6</v>
      </c>
      <c r="F45" s="41" t="s">
        <v>191</v>
      </c>
      <c r="G45" s="42">
        <v>346.4</v>
      </c>
      <c r="H45" s="22">
        <v>0.17</v>
      </c>
      <c r="I45" s="23"/>
      <c r="J45" s="24">
        <v>0.3</v>
      </c>
      <c r="K45" s="22">
        <v>114.6</v>
      </c>
      <c r="L45" s="23"/>
      <c r="M45" s="24">
        <v>10.23</v>
      </c>
      <c r="N45" s="37">
        <v>0.01</v>
      </c>
      <c r="O45" s="37">
        <v>0.16</v>
      </c>
      <c r="P45" s="1511"/>
      <c r="Q45" s="277"/>
      <c r="R45" s="258">
        <v>10.6</v>
      </c>
      <c r="S45" s="23"/>
      <c r="T45" s="24">
        <v>122.5</v>
      </c>
      <c r="U45" s="22">
        <v>118.5</v>
      </c>
      <c r="V45" s="23"/>
      <c r="W45" s="24">
        <v>10.25</v>
      </c>
    </row>
    <row r="46" spans="1:23" ht="15.75" thickBot="1" x14ac:dyDescent="0.3">
      <c r="A46" s="1610"/>
      <c r="B46" s="1603"/>
      <c r="C46" s="57" t="s">
        <v>12</v>
      </c>
      <c r="D46" s="43">
        <v>6.3</v>
      </c>
      <c r="E46" s="44">
        <v>31.6</v>
      </c>
      <c r="F46" s="45" t="s">
        <v>191</v>
      </c>
      <c r="G46" s="46">
        <v>346.4</v>
      </c>
      <c r="H46" s="25">
        <v>0.17</v>
      </c>
      <c r="I46" s="26"/>
      <c r="J46" s="27">
        <v>0.3</v>
      </c>
      <c r="K46" s="25">
        <v>114.6</v>
      </c>
      <c r="L46" s="26"/>
      <c r="M46" s="27">
        <v>10.130000000000001</v>
      </c>
      <c r="N46" s="169">
        <v>0.01</v>
      </c>
      <c r="O46" s="125">
        <v>0.16</v>
      </c>
      <c r="P46" s="1512"/>
      <c r="Q46" s="277">
        <v>0</v>
      </c>
      <c r="R46" s="259">
        <v>8.91</v>
      </c>
      <c r="S46" s="26"/>
      <c r="T46" s="27">
        <v>103</v>
      </c>
      <c r="U46" s="25">
        <v>118.5</v>
      </c>
      <c r="V46" s="26"/>
      <c r="W46" s="27">
        <v>10.25</v>
      </c>
    </row>
    <row r="47" spans="1:23" ht="15.75" thickBot="1" x14ac:dyDescent="0.3">
      <c r="A47" s="47">
        <v>21</v>
      </c>
      <c r="B47" s="52" t="s">
        <v>333</v>
      </c>
      <c r="C47" s="58" t="s">
        <v>10</v>
      </c>
      <c r="D47" s="48">
        <v>6.3</v>
      </c>
      <c r="E47" s="49">
        <v>31.6</v>
      </c>
      <c r="F47" s="50">
        <v>94.5</v>
      </c>
      <c r="G47" s="51">
        <v>331</v>
      </c>
      <c r="H47" s="128">
        <v>7</v>
      </c>
      <c r="I47" s="129"/>
      <c r="J47" s="130">
        <v>83</v>
      </c>
      <c r="K47" s="128">
        <v>111</v>
      </c>
      <c r="L47" s="129"/>
      <c r="M47" s="130">
        <v>10.4</v>
      </c>
      <c r="N47" s="266">
        <v>1.49</v>
      </c>
      <c r="O47" s="236">
        <v>23.65</v>
      </c>
      <c r="P47" s="1513"/>
      <c r="Q47" s="277">
        <v>0</v>
      </c>
      <c r="R47" s="262">
        <v>4</v>
      </c>
      <c r="S47" s="252"/>
      <c r="T47" s="253">
        <v>44.5</v>
      </c>
      <c r="U47" s="251">
        <v>111</v>
      </c>
      <c r="V47" s="252"/>
      <c r="W47" s="253">
        <v>10.4</v>
      </c>
    </row>
    <row r="48" spans="1:23" x14ac:dyDescent="0.25">
      <c r="A48" s="1602">
        <v>22</v>
      </c>
      <c r="B48" s="1602" t="s">
        <v>236</v>
      </c>
      <c r="C48" s="56" t="s">
        <v>10</v>
      </c>
      <c r="D48" s="39">
        <v>10</v>
      </c>
      <c r="E48" s="40">
        <v>50</v>
      </c>
      <c r="F48" s="41">
        <v>150</v>
      </c>
      <c r="G48" s="42">
        <v>525</v>
      </c>
      <c r="H48" s="22">
        <v>12</v>
      </c>
      <c r="I48" s="23">
        <v>0</v>
      </c>
      <c r="J48" s="24">
        <v>135</v>
      </c>
      <c r="K48" s="22">
        <v>116</v>
      </c>
      <c r="L48" s="23">
        <v>35</v>
      </c>
      <c r="M48" s="24">
        <v>10</v>
      </c>
      <c r="N48" s="167">
        <v>2.34</v>
      </c>
      <c r="O48" s="37">
        <v>23.4</v>
      </c>
      <c r="P48" s="1511"/>
      <c r="Q48" s="277"/>
      <c r="R48" s="258">
        <v>11.4</v>
      </c>
      <c r="S48" s="23">
        <v>0</v>
      </c>
      <c r="T48" s="24">
        <v>130.19999999999999</v>
      </c>
      <c r="U48" s="22">
        <v>118</v>
      </c>
      <c r="V48" s="23">
        <v>35</v>
      </c>
      <c r="W48" s="24">
        <v>10.4</v>
      </c>
    </row>
    <row r="49" spans="1:23" ht="15.75" thickBot="1" x14ac:dyDescent="0.3">
      <c r="A49" s="1604"/>
      <c r="B49" s="1603"/>
      <c r="C49" s="57" t="s">
        <v>12</v>
      </c>
      <c r="D49" s="43">
        <v>10</v>
      </c>
      <c r="E49" s="44">
        <v>50</v>
      </c>
      <c r="F49" s="45">
        <v>150</v>
      </c>
      <c r="G49" s="46">
        <v>525</v>
      </c>
      <c r="H49" s="25">
        <v>10.9</v>
      </c>
      <c r="I49" s="26">
        <v>8.9</v>
      </c>
      <c r="J49" s="27">
        <v>95</v>
      </c>
      <c r="K49" s="25">
        <v>116</v>
      </c>
      <c r="L49" s="26">
        <v>35</v>
      </c>
      <c r="M49" s="27">
        <v>10</v>
      </c>
      <c r="N49" s="168">
        <v>2.1800000000000002</v>
      </c>
      <c r="O49" s="125">
        <v>21.8</v>
      </c>
      <c r="P49" s="1512"/>
      <c r="Q49" s="277">
        <v>0</v>
      </c>
      <c r="R49" s="259">
        <v>16.3</v>
      </c>
      <c r="S49" s="26">
        <v>7.5</v>
      </c>
      <c r="T49" s="27">
        <v>160</v>
      </c>
      <c r="U49" s="25">
        <v>118</v>
      </c>
      <c r="V49" s="26">
        <v>35</v>
      </c>
      <c r="W49" s="27">
        <v>10.4</v>
      </c>
    </row>
    <row r="50" spans="1:23" x14ac:dyDescent="0.25">
      <c r="A50" s="1602">
        <v>23</v>
      </c>
      <c r="B50" s="1602" t="s">
        <v>326</v>
      </c>
      <c r="C50" s="56" t="s">
        <v>10</v>
      </c>
      <c r="D50" s="39">
        <v>10</v>
      </c>
      <c r="E50" s="40">
        <v>52.5</v>
      </c>
      <c r="F50" s="41" t="s">
        <v>192</v>
      </c>
      <c r="G50" s="42">
        <v>525</v>
      </c>
      <c r="H50" s="22"/>
      <c r="I50" s="23"/>
      <c r="J50" s="24">
        <v>141</v>
      </c>
      <c r="K50" s="22"/>
      <c r="L50" s="23"/>
      <c r="M50" s="24">
        <v>10.7</v>
      </c>
      <c r="N50" s="37">
        <v>2.61</v>
      </c>
      <c r="O50" s="37">
        <v>26.1</v>
      </c>
      <c r="P50" s="1515"/>
      <c r="Q50" s="277">
        <v>0</v>
      </c>
      <c r="R50" s="256"/>
      <c r="S50" s="248"/>
      <c r="T50" s="249">
        <v>24.7</v>
      </c>
      <c r="U50" s="247"/>
      <c r="V50" s="248"/>
      <c r="W50" s="249">
        <v>10.7</v>
      </c>
    </row>
    <row r="51" spans="1:23" ht="15.75" thickBot="1" x14ac:dyDescent="0.3">
      <c r="A51" s="1604"/>
      <c r="B51" s="1603"/>
      <c r="C51" s="57" t="s">
        <v>243</v>
      </c>
      <c r="D51" s="43">
        <v>6.3</v>
      </c>
      <c r="E51" s="44">
        <v>33.1</v>
      </c>
      <c r="F51" s="45" t="s">
        <v>192</v>
      </c>
      <c r="G51" s="46">
        <v>330.6</v>
      </c>
      <c r="H51" s="25"/>
      <c r="I51" s="26"/>
      <c r="J51" s="27">
        <v>0</v>
      </c>
      <c r="K51" s="25"/>
      <c r="L51" s="26"/>
      <c r="M51" s="27">
        <v>10.7</v>
      </c>
      <c r="N51" s="169">
        <v>0</v>
      </c>
      <c r="O51" s="125">
        <v>0</v>
      </c>
      <c r="P51" s="1512" t="s">
        <v>369</v>
      </c>
      <c r="Q51" s="277">
        <v>0</v>
      </c>
      <c r="R51" s="257"/>
      <c r="S51" s="120"/>
      <c r="T51" s="121">
        <v>0</v>
      </c>
      <c r="U51" s="119"/>
      <c r="V51" s="120"/>
      <c r="W51" s="121">
        <v>10.7</v>
      </c>
    </row>
    <row r="52" spans="1:23" ht="15.75" thickBot="1" x14ac:dyDescent="0.3">
      <c r="A52" s="47">
        <v>24</v>
      </c>
      <c r="B52" s="52" t="s">
        <v>327</v>
      </c>
      <c r="C52" s="58" t="s">
        <v>59</v>
      </c>
      <c r="D52" s="48">
        <v>15</v>
      </c>
      <c r="E52" s="49">
        <v>78.7</v>
      </c>
      <c r="F52" s="50" t="s">
        <v>192</v>
      </c>
      <c r="G52" s="51">
        <v>1312</v>
      </c>
      <c r="H52" s="128"/>
      <c r="I52" s="129"/>
      <c r="J52" s="130">
        <v>493</v>
      </c>
      <c r="K52" s="128"/>
      <c r="L52" s="129"/>
      <c r="M52" s="130">
        <v>6.3</v>
      </c>
      <c r="N52" s="266">
        <v>5.37</v>
      </c>
      <c r="O52" s="1412">
        <v>35.799999999999997</v>
      </c>
      <c r="P52" s="1513"/>
      <c r="Q52" s="277">
        <v>0</v>
      </c>
      <c r="R52" s="260"/>
      <c r="S52" s="129"/>
      <c r="T52" s="130">
        <v>30.4</v>
      </c>
      <c r="U52" s="128"/>
      <c r="V52" s="129"/>
      <c r="W52" s="130">
        <v>6.3</v>
      </c>
    </row>
    <row r="53" spans="1:23" x14ac:dyDescent="0.25">
      <c r="A53" s="1602">
        <v>25</v>
      </c>
      <c r="B53" s="1602" t="s">
        <v>342</v>
      </c>
      <c r="C53" s="56" t="s">
        <v>10</v>
      </c>
      <c r="D53" s="39">
        <v>4</v>
      </c>
      <c r="E53" s="40" t="s">
        <v>191</v>
      </c>
      <c r="F53" s="41">
        <v>66</v>
      </c>
      <c r="G53" s="42">
        <v>210</v>
      </c>
      <c r="H53" s="22"/>
      <c r="I53" s="23"/>
      <c r="J53" s="24">
        <v>17</v>
      </c>
      <c r="K53" s="22"/>
      <c r="L53" s="23"/>
      <c r="M53" s="24">
        <v>10.4</v>
      </c>
      <c r="N53" s="167">
        <v>0.31</v>
      </c>
      <c r="O53" s="1410">
        <v>7.75</v>
      </c>
      <c r="P53" s="1511"/>
      <c r="Q53" s="277"/>
      <c r="R53" s="258"/>
      <c r="S53" s="23"/>
      <c r="T53" s="24">
        <v>29</v>
      </c>
      <c r="U53" s="22"/>
      <c r="V53" s="23"/>
      <c r="W53" s="24">
        <v>10.5</v>
      </c>
    </row>
    <row r="54" spans="1:23" ht="15.75" thickBot="1" x14ac:dyDescent="0.3">
      <c r="A54" s="1603"/>
      <c r="B54" s="1603"/>
      <c r="C54" s="57" t="s">
        <v>12</v>
      </c>
      <c r="D54" s="43">
        <v>2.5</v>
      </c>
      <c r="E54" s="44" t="s">
        <v>191</v>
      </c>
      <c r="F54" s="45">
        <v>41.2</v>
      </c>
      <c r="G54" s="46">
        <v>137.5</v>
      </c>
      <c r="H54" s="25"/>
      <c r="I54" s="26"/>
      <c r="J54" s="27">
        <v>11</v>
      </c>
      <c r="K54" s="25"/>
      <c r="L54" s="26"/>
      <c r="M54" s="27">
        <v>10.1</v>
      </c>
      <c r="N54" s="168">
        <v>0.19</v>
      </c>
      <c r="O54" s="1411">
        <v>7.6</v>
      </c>
      <c r="P54" s="1512"/>
      <c r="Q54" s="277"/>
      <c r="R54" s="259"/>
      <c r="S54" s="26"/>
      <c r="T54" s="27">
        <v>12</v>
      </c>
      <c r="U54" s="25"/>
      <c r="V54" s="26"/>
      <c r="W54" s="27">
        <v>10.3</v>
      </c>
    </row>
    <row r="55" spans="1:23" x14ac:dyDescent="0.25">
      <c r="A55" s="1605">
        <v>26</v>
      </c>
      <c r="B55" s="1605" t="s">
        <v>343</v>
      </c>
      <c r="C55" s="173" t="s">
        <v>10</v>
      </c>
      <c r="D55" s="174">
        <v>4</v>
      </c>
      <c r="E55" s="175" t="s">
        <v>191</v>
      </c>
      <c r="F55" s="176">
        <v>66</v>
      </c>
      <c r="G55" s="177">
        <v>210</v>
      </c>
      <c r="H55" s="22"/>
      <c r="I55" s="23"/>
      <c r="J55" s="24">
        <v>27</v>
      </c>
      <c r="K55" s="22"/>
      <c r="L55" s="23"/>
      <c r="M55" s="24">
        <v>10.3</v>
      </c>
      <c r="N55" s="167">
        <v>0.48</v>
      </c>
      <c r="O55" s="1410">
        <v>12</v>
      </c>
      <c r="P55" s="1511"/>
      <c r="Q55" s="277"/>
      <c r="R55" s="256"/>
      <c r="S55" s="248"/>
      <c r="T55" s="249">
        <v>33</v>
      </c>
      <c r="U55" s="247"/>
      <c r="V55" s="248"/>
      <c r="W55" s="249">
        <v>10.1</v>
      </c>
    </row>
    <row r="56" spans="1:23" ht="15.75" thickBot="1" x14ac:dyDescent="0.3">
      <c r="A56" s="1606"/>
      <c r="B56" s="1606"/>
      <c r="C56" s="178" t="s">
        <v>12</v>
      </c>
      <c r="D56" s="179">
        <v>2.5</v>
      </c>
      <c r="E56" s="180" t="s">
        <v>191</v>
      </c>
      <c r="F56" s="181">
        <v>41.2</v>
      </c>
      <c r="G56" s="182">
        <v>137.5</v>
      </c>
      <c r="H56" s="25"/>
      <c r="I56" s="26"/>
      <c r="J56" s="27">
        <v>21</v>
      </c>
      <c r="K56" s="25"/>
      <c r="L56" s="26"/>
      <c r="M56" s="27">
        <v>10.4</v>
      </c>
      <c r="N56" s="168">
        <v>0.38</v>
      </c>
      <c r="O56" s="1411">
        <v>15.2</v>
      </c>
      <c r="P56" s="1512"/>
      <c r="Q56" s="277"/>
      <c r="R56" s="257"/>
      <c r="S56" s="120"/>
      <c r="T56" s="121">
        <v>33</v>
      </c>
      <c r="U56" s="119"/>
      <c r="V56" s="120"/>
      <c r="W56" s="121">
        <v>10.5</v>
      </c>
    </row>
    <row r="57" spans="1:23" x14ac:dyDescent="0.25">
      <c r="A57" s="1602">
        <v>27</v>
      </c>
      <c r="B57" s="1602" t="s">
        <v>344</v>
      </c>
      <c r="C57" s="56" t="s">
        <v>10</v>
      </c>
      <c r="D57" s="39">
        <v>1.6</v>
      </c>
      <c r="E57" s="40" t="s">
        <v>191</v>
      </c>
      <c r="F57" s="41">
        <v>26.4</v>
      </c>
      <c r="G57" s="42">
        <v>88</v>
      </c>
      <c r="H57" s="22"/>
      <c r="I57" s="23"/>
      <c r="J57" s="24">
        <v>0</v>
      </c>
      <c r="K57" s="22"/>
      <c r="L57" s="23"/>
      <c r="M57" s="24">
        <v>10.1</v>
      </c>
      <c r="N57" s="167">
        <v>0</v>
      </c>
      <c r="O57" s="1410">
        <v>0</v>
      </c>
      <c r="P57" s="1511" t="s">
        <v>369</v>
      </c>
      <c r="Q57" s="277"/>
      <c r="R57" s="258"/>
      <c r="S57" s="23"/>
      <c r="T57" s="24">
        <v>13</v>
      </c>
      <c r="U57" s="22"/>
      <c r="V57" s="23"/>
      <c r="W57" s="24">
        <v>10</v>
      </c>
    </row>
    <row r="58" spans="1:23" ht="15.75" thickBot="1" x14ac:dyDescent="0.3">
      <c r="A58" s="1603"/>
      <c r="B58" s="1603"/>
      <c r="C58" s="57" t="s">
        <v>12</v>
      </c>
      <c r="D58" s="43">
        <v>1.6</v>
      </c>
      <c r="E58" s="44" t="s">
        <v>191</v>
      </c>
      <c r="F58" s="45">
        <v>26.4</v>
      </c>
      <c r="G58" s="46">
        <v>88</v>
      </c>
      <c r="H58" s="25"/>
      <c r="I58" s="26"/>
      <c r="J58" s="27">
        <v>38</v>
      </c>
      <c r="K58" s="25"/>
      <c r="L58" s="26"/>
      <c r="M58" s="27">
        <v>10.4</v>
      </c>
      <c r="N58" s="168">
        <v>0.68</v>
      </c>
      <c r="O58" s="1411">
        <v>42.5</v>
      </c>
      <c r="P58" s="1512"/>
      <c r="Q58" s="277"/>
      <c r="R58" s="259"/>
      <c r="S58" s="26"/>
      <c r="T58" s="27">
        <v>12</v>
      </c>
      <c r="U58" s="25"/>
      <c r="V58" s="26"/>
      <c r="W58" s="27">
        <v>11</v>
      </c>
    </row>
    <row r="59" spans="1:23" x14ac:dyDescent="0.25">
      <c r="A59" s="1602">
        <v>28</v>
      </c>
      <c r="B59" s="1602" t="s">
        <v>345</v>
      </c>
      <c r="C59" s="56" t="s">
        <v>10</v>
      </c>
      <c r="D59" s="39">
        <v>2.5</v>
      </c>
      <c r="E59" s="40" t="s">
        <v>191</v>
      </c>
      <c r="F59" s="41">
        <v>41.2</v>
      </c>
      <c r="G59" s="42">
        <v>137.5</v>
      </c>
      <c r="H59" s="22"/>
      <c r="I59" s="23"/>
      <c r="J59" s="24">
        <v>47</v>
      </c>
      <c r="K59" s="22"/>
      <c r="L59" s="23"/>
      <c r="M59" s="24">
        <v>10.5</v>
      </c>
      <c r="N59" s="167">
        <v>0.85</v>
      </c>
      <c r="O59" s="1410">
        <v>34</v>
      </c>
      <c r="P59" s="1511"/>
      <c r="Q59" s="277"/>
      <c r="R59" s="256"/>
      <c r="S59" s="248"/>
      <c r="T59" s="249">
        <v>25</v>
      </c>
      <c r="U59" s="247"/>
      <c r="V59" s="248"/>
      <c r="W59" s="249">
        <v>10.6</v>
      </c>
    </row>
    <row r="60" spans="1:23" ht="15.75" thickBot="1" x14ac:dyDescent="0.3">
      <c r="A60" s="1603"/>
      <c r="B60" s="1603"/>
      <c r="C60" s="57" t="s">
        <v>243</v>
      </c>
      <c r="D60" s="43">
        <v>4</v>
      </c>
      <c r="E60" s="44" t="s">
        <v>191</v>
      </c>
      <c r="F60" s="45">
        <v>66</v>
      </c>
      <c r="G60" s="46">
        <v>210</v>
      </c>
      <c r="H60" s="25"/>
      <c r="I60" s="26"/>
      <c r="J60" s="27">
        <v>0</v>
      </c>
      <c r="K60" s="25"/>
      <c r="L60" s="26"/>
      <c r="M60" s="27">
        <v>10.4</v>
      </c>
      <c r="N60" s="168">
        <v>0</v>
      </c>
      <c r="O60" s="1411">
        <v>0</v>
      </c>
      <c r="P60" s="1512" t="s">
        <v>369</v>
      </c>
      <c r="Q60" s="277"/>
      <c r="R60" s="257"/>
      <c r="S60" s="120"/>
      <c r="T60" s="121">
        <v>0</v>
      </c>
      <c r="U60" s="119"/>
      <c r="V60" s="120"/>
      <c r="W60" s="121">
        <v>10.8</v>
      </c>
    </row>
    <row r="61" spans="1:23" ht="15.75" thickBot="1" x14ac:dyDescent="0.3">
      <c r="A61" s="47">
        <v>29</v>
      </c>
      <c r="B61" s="47" t="s">
        <v>346</v>
      </c>
      <c r="C61" s="58" t="s">
        <v>10</v>
      </c>
      <c r="D61" s="48">
        <v>1.6</v>
      </c>
      <c r="E61" s="49" t="s">
        <v>191</v>
      </c>
      <c r="F61" s="50">
        <v>26.4</v>
      </c>
      <c r="G61" s="51">
        <v>88</v>
      </c>
      <c r="H61" s="128"/>
      <c r="I61" s="129"/>
      <c r="J61" s="130">
        <v>17</v>
      </c>
      <c r="K61" s="128"/>
      <c r="L61" s="129"/>
      <c r="M61" s="130">
        <v>10.199999999999999</v>
      </c>
      <c r="N61" s="266">
        <v>0.3</v>
      </c>
      <c r="O61" s="1412">
        <v>18.75</v>
      </c>
      <c r="P61" s="1513"/>
      <c r="Q61" s="277"/>
      <c r="R61" s="260"/>
      <c r="S61" s="129"/>
      <c r="T61" s="130">
        <v>0</v>
      </c>
      <c r="U61" s="128"/>
      <c r="V61" s="129"/>
      <c r="W61" s="130">
        <v>0</v>
      </c>
    </row>
    <row r="62" spans="1:23" x14ac:dyDescent="0.25">
      <c r="A62" s="1602">
        <v>30</v>
      </c>
      <c r="B62" s="1602" t="s">
        <v>347</v>
      </c>
      <c r="C62" s="56" t="s">
        <v>10</v>
      </c>
      <c r="D62" s="39">
        <v>1.6</v>
      </c>
      <c r="E62" s="40" t="s">
        <v>191</v>
      </c>
      <c r="F62" s="41">
        <v>26.4</v>
      </c>
      <c r="G62" s="42">
        <v>146.19999999999999</v>
      </c>
      <c r="H62" s="22"/>
      <c r="I62" s="23"/>
      <c r="J62" s="24">
        <v>7</v>
      </c>
      <c r="K62" s="22"/>
      <c r="L62" s="23"/>
      <c r="M62" s="24">
        <v>6.4</v>
      </c>
      <c r="N62" s="167">
        <v>0.08</v>
      </c>
      <c r="O62" s="1410">
        <v>5</v>
      </c>
      <c r="P62" s="1511"/>
      <c r="Q62" s="277"/>
      <c r="R62" s="256"/>
      <c r="S62" s="248"/>
      <c r="T62" s="249">
        <v>43</v>
      </c>
      <c r="U62" s="247"/>
      <c r="V62" s="248"/>
      <c r="W62" s="249">
        <v>6.4</v>
      </c>
    </row>
    <row r="63" spans="1:23" ht="15.75" thickBot="1" x14ac:dyDescent="0.3">
      <c r="A63" s="1603"/>
      <c r="B63" s="1603"/>
      <c r="C63" s="57" t="s">
        <v>12</v>
      </c>
      <c r="D63" s="43">
        <v>2.5</v>
      </c>
      <c r="E63" s="44" t="s">
        <v>191</v>
      </c>
      <c r="F63" s="45">
        <v>41.2</v>
      </c>
      <c r="G63" s="46">
        <v>137.5</v>
      </c>
      <c r="H63" s="25"/>
      <c r="I63" s="26"/>
      <c r="J63" s="27">
        <v>22</v>
      </c>
      <c r="K63" s="25"/>
      <c r="L63" s="26"/>
      <c r="M63" s="27">
        <v>10.3</v>
      </c>
      <c r="N63" s="168">
        <v>0.39</v>
      </c>
      <c r="O63" s="1411">
        <v>15.6</v>
      </c>
      <c r="P63" s="1512"/>
      <c r="Q63" s="277"/>
      <c r="R63" s="257"/>
      <c r="S63" s="120"/>
      <c r="T63" s="121">
        <v>22</v>
      </c>
      <c r="U63" s="119"/>
      <c r="V63" s="120"/>
      <c r="W63" s="121">
        <v>10.1</v>
      </c>
    </row>
    <row r="64" spans="1:23" x14ac:dyDescent="0.25">
      <c r="A64" s="1602">
        <v>31</v>
      </c>
      <c r="B64" s="1602" t="s">
        <v>348</v>
      </c>
      <c r="C64" s="56" t="s">
        <v>10</v>
      </c>
      <c r="D64" s="39">
        <v>1.6</v>
      </c>
      <c r="E64" s="40" t="s">
        <v>191</v>
      </c>
      <c r="F64" s="41">
        <v>26.4</v>
      </c>
      <c r="G64" s="42">
        <v>84</v>
      </c>
      <c r="H64" s="22"/>
      <c r="I64" s="23"/>
      <c r="J64" s="24">
        <v>0</v>
      </c>
      <c r="K64" s="22"/>
      <c r="L64" s="23"/>
      <c r="M64" s="24">
        <v>10.3</v>
      </c>
      <c r="N64" s="167">
        <v>0</v>
      </c>
      <c r="O64" s="1410">
        <v>0</v>
      </c>
      <c r="P64" s="1511" t="s">
        <v>369</v>
      </c>
      <c r="Q64" s="277"/>
      <c r="R64" s="258"/>
      <c r="S64" s="23"/>
      <c r="T64" s="24">
        <v>23</v>
      </c>
      <c r="U64" s="22"/>
      <c r="V64" s="23"/>
      <c r="W64" s="24">
        <v>10.1</v>
      </c>
    </row>
    <row r="65" spans="1:23" ht="15.75" thickBot="1" x14ac:dyDescent="0.3">
      <c r="A65" s="1603"/>
      <c r="B65" s="1603"/>
      <c r="C65" s="57" t="s">
        <v>12</v>
      </c>
      <c r="D65" s="43">
        <v>1.6</v>
      </c>
      <c r="E65" s="44" t="s">
        <v>191</v>
      </c>
      <c r="F65" s="45">
        <v>26.4</v>
      </c>
      <c r="G65" s="46">
        <v>88</v>
      </c>
      <c r="H65" s="25"/>
      <c r="I65" s="26"/>
      <c r="J65" s="27">
        <v>31</v>
      </c>
      <c r="K65" s="25"/>
      <c r="L65" s="26"/>
      <c r="M65" s="27">
        <v>10.3</v>
      </c>
      <c r="N65" s="168">
        <v>0.55000000000000004</v>
      </c>
      <c r="O65" s="1411">
        <v>34.380000000000003</v>
      </c>
      <c r="P65" s="1512"/>
      <c r="Q65" s="277"/>
      <c r="R65" s="259"/>
      <c r="S65" s="26"/>
      <c r="T65" s="27">
        <v>6</v>
      </c>
      <c r="U65" s="25"/>
      <c r="V65" s="26"/>
      <c r="W65" s="27">
        <v>10.8</v>
      </c>
    </row>
    <row r="66" spans="1:23" x14ac:dyDescent="0.25">
      <c r="A66" s="1602">
        <v>32</v>
      </c>
      <c r="B66" s="1602" t="s">
        <v>349</v>
      </c>
      <c r="C66" s="56" t="s">
        <v>59</v>
      </c>
      <c r="D66" s="39">
        <v>1.6</v>
      </c>
      <c r="E66" s="40" t="s">
        <v>191</v>
      </c>
      <c r="F66" s="41">
        <v>26.4</v>
      </c>
      <c r="G66" s="42">
        <v>84</v>
      </c>
      <c r="H66" s="22"/>
      <c r="I66" s="23"/>
      <c r="J66" s="24">
        <v>0</v>
      </c>
      <c r="K66" s="22"/>
      <c r="L66" s="23"/>
      <c r="M66" s="24">
        <v>10.5</v>
      </c>
      <c r="N66" s="167">
        <v>0</v>
      </c>
      <c r="O66" s="1410">
        <v>0</v>
      </c>
      <c r="P66" s="1511" t="s">
        <v>369</v>
      </c>
      <c r="Q66" s="277"/>
      <c r="R66" s="256"/>
      <c r="S66" s="248"/>
      <c r="T66" s="24">
        <v>0</v>
      </c>
      <c r="U66" s="247"/>
      <c r="V66" s="248"/>
      <c r="W66" s="249">
        <v>10.4</v>
      </c>
    </row>
    <row r="67" spans="1:23" ht="15.75" thickBot="1" x14ac:dyDescent="0.3">
      <c r="A67" s="1603"/>
      <c r="B67" s="1603"/>
      <c r="C67" s="57" t="s">
        <v>12</v>
      </c>
      <c r="D67" s="43">
        <v>2.5</v>
      </c>
      <c r="E67" s="44" t="s">
        <v>191</v>
      </c>
      <c r="F67" s="45">
        <v>41.2</v>
      </c>
      <c r="G67" s="46">
        <v>131</v>
      </c>
      <c r="H67" s="25"/>
      <c r="I67" s="26"/>
      <c r="J67" s="27">
        <v>27</v>
      </c>
      <c r="K67" s="25"/>
      <c r="L67" s="26"/>
      <c r="M67" s="27">
        <v>10.5</v>
      </c>
      <c r="N67" s="168">
        <v>0.49</v>
      </c>
      <c r="O67" s="1411">
        <v>19.600000000000001</v>
      </c>
      <c r="P67" s="1512"/>
      <c r="Q67" s="277"/>
      <c r="R67" s="257"/>
      <c r="S67" s="120"/>
      <c r="T67" s="121">
        <v>19</v>
      </c>
      <c r="U67" s="119"/>
      <c r="V67" s="120"/>
      <c r="W67" s="121">
        <v>10.5</v>
      </c>
    </row>
    <row r="68" spans="1:23" s="113" customFormat="1" x14ac:dyDescent="0.25">
      <c r="A68" s="1602">
        <v>33</v>
      </c>
      <c r="B68" s="1602" t="s">
        <v>350</v>
      </c>
      <c r="C68" s="56" t="s">
        <v>10</v>
      </c>
      <c r="D68" s="39">
        <v>2.5</v>
      </c>
      <c r="E68" s="40" t="s">
        <v>191</v>
      </c>
      <c r="F68" s="41">
        <v>41.2</v>
      </c>
      <c r="G68" s="42">
        <v>131</v>
      </c>
      <c r="H68" s="22"/>
      <c r="I68" s="23"/>
      <c r="J68" s="24">
        <v>28</v>
      </c>
      <c r="K68" s="22"/>
      <c r="L68" s="23"/>
      <c r="M68" s="24">
        <v>10.5</v>
      </c>
      <c r="N68" s="167">
        <v>0.51</v>
      </c>
      <c r="O68" s="1410">
        <v>20.399999999999999</v>
      </c>
      <c r="P68" s="1511"/>
      <c r="Q68" s="277"/>
      <c r="R68" s="258"/>
      <c r="S68" s="23"/>
      <c r="T68" s="24">
        <v>28</v>
      </c>
      <c r="U68" s="22"/>
      <c r="V68" s="23"/>
      <c r="W68" s="24">
        <v>10.4</v>
      </c>
    </row>
    <row r="69" spans="1:23" s="113" customFormat="1" ht="15.75" thickBot="1" x14ac:dyDescent="0.3">
      <c r="A69" s="1603"/>
      <c r="B69" s="1603"/>
      <c r="C69" s="57" t="s">
        <v>12</v>
      </c>
      <c r="D69" s="43">
        <v>2.5</v>
      </c>
      <c r="E69" s="44" t="s">
        <v>191</v>
      </c>
      <c r="F69" s="45">
        <v>41.2</v>
      </c>
      <c r="G69" s="46">
        <v>131</v>
      </c>
      <c r="H69" s="25"/>
      <c r="I69" s="26"/>
      <c r="J69" s="27">
        <v>7</v>
      </c>
      <c r="K69" s="25"/>
      <c r="L69" s="26"/>
      <c r="M69" s="27">
        <v>10.5</v>
      </c>
      <c r="N69" s="168">
        <v>0.13</v>
      </c>
      <c r="O69" s="1411">
        <v>5.2</v>
      </c>
      <c r="P69" s="1512"/>
      <c r="Q69" s="277"/>
      <c r="R69" s="259"/>
      <c r="S69" s="26"/>
      <c r="T69" s="27">
        <v>4.5</v>
      </c>
      <c r="U69" s="25"/>
      <c r="V69" s="26"/>
      <c r="W69" s="27">
        <v>10.199999999999999</v>
      </c>
    </row>
    <row r="70" spans="1:23" x14ac:dyDescent="0.25">
      <c r="A70" s="1602">
        <v>34</v>
      </c>
      <c r="B70" s="1602" t="s">
        <v>351</v>
      </c>
      <c r="C70" s="56" t="s">
        <v>10</v>
      </c>
      <c r="D70" s="39">
        <v>6.3</v>
      </c>
      <c r="E70" s="40" t="s">
        <v>191</v>
      </c>
      <c r="F70" s="41">
        <v>94.5</v>
      </c>
      <c r="G70" s="42">
        <v>346.4</v>
      </c>
      <c r="H70" s="22"/>
      <c r="I70" s="23"/>
      <c r="J70" s="24">
        <v>0</v>
      </c>
      <c r="K70" s="22"/>
      <c r="L70" s="23"/>
      <c r="M70" s="24">
        <v>10.3</v>
      </c>
      <c r="N70" s="167">
        <v>0</v>
      </c>
      <c r="O70" s="1410">
        <v>0</v>
      </c>
      <c r="P70" s="1511" t="s">
        <v>368</v>
      </c>
      <c r="Q70" s="277"/>
      <c r="R70" s="256"/>
      <c r="S70" s="248"/>
      <c r="T70" s="249">
        <v>31</v>
      </c>
      <c r="U70" s="247"/>
      <c r="V70" s="248"/>
      <c r="W70" s="249">
        <v>10.1</v>
      </c>
    </row>
    <row r="71" spans="1:23" ht="15.75" thickBot="1" x14ac:dyDescent="0.3">
      <c r="A71" s="1603"/>
      <c r="B71" s="1603"/>
      <c r="C71" s="57" t="s">
        <v>12</v>
      </c>
      <c r="D71" s="43">
        <v>6.3</v>
      </c>
      <c r="E71" s="44" t="s">
        <v>191</v>
      </c>
      <c r="F71" s="45">
        <v>94.5</v>
      </c>
      <c r="G71" s="46">
        <v>346.4</v>
      </c>
      <c r="H71" s="25"/>
      <c r="I71" s="26"/>
      <c r="J71" s="27">
        <v>10.9</v>
      </c>
      <c r="K71" s="25"/>
      <c r="L71" s="26"/>
      <c r="M71" s="27">
        <v>10.199999999999999</v>
      </c>
      <c r="N71" s="168">
        <v>0.19</v>
      </c>
      <c r="O71" s="1411">
        <v>3.02</v>
      </c>
      <c r="P71" s="1512"/>
      <c r="Q71" s="277"/>
      <c r="R71" s="257"/>
      <c r="S71" s="120"/>
      <c r="T71" s="121">
        <v>162.05000000000001</v>
      </c>
      <c r="U71" s="119"/>
      <c r="V71" s="120"/>
      <c r="W71" s="121">
        <v>10.3</v>
      </c>
    </row>
    <row r="72" spans="1:23" x14ac:dyDescent="0.25">
      <c r="A72" s="1602">
        <v>35</v>
      </c>
      <c r="B72" s="1602" t="s">
        <v>352</v>
      </c>
      <c r="C72" s="56" t="s">
        <v>10</v>
      </c>
      <c r="D72" s="39">
        <v>2.5</v>
      </c>
      <c r="E72" s="40" t="s">
        <v>191</v>
      </c>
      <c r="F72" s="41">
        <v>41.2</v>
      </c>
      <c r="G72" s="42">
        <v>131</v>
      </c>
      <c r="H72" s="22"/>
      <c r="I72" s="23"/>
      <c r="J72" s="24">
        <v>0</v>
      </c>
      <c r="K72" s="22"/>
      <c r="L72" s="23"/>
      <c r="M72" s="24">
        <v>10.199999999999999</v>
      </c>
      <c r="N72" s="167">
        <v>0</v>
      </c>
      <c r="O72" s="1410">
        <v>0</v>
      </c>
      <c r="P72" s="1516" t="s">
        <v>369</v>
      </c>
      <c r="Q72" s="278"/>
      <c r="R72" s="258"/>
      <c r="S72" s="23"/>
      <c r="T72" s="24">
        <v>38</v>
      </c>
      <c r="U72" s="22"/>
      <c r="V72" s="23"/>
      <c r="W72" s="24">
        <v>10.3</v>
      </c>
    </row>
    <row r="73" spans="1:23" ht="15.75" thickBot="1" x14ac:dyDescent="0.3">
      <c r="A73" s="1603"/>
      <c r="B73" s="1603"/>
      <c r="C73" s="57" t="s">
        <v>243</v>
      </c>
      <c r="D73" s="43">
        <v>1</v>
      </c>
      <c r="E73" s="44" t="s">
        <v>191</v>
      </c>
      <c r="F73" s="45">
        <v>17.3</v>
      </c>
      <c r="G73" s="46">
        <v>63</v>
      </c>
      <c r="H73" s="25"/>
      <c r="I73" s="26"/>
      <c r="J73" s="27">
        <v>24</v>
      </c>
      <c r="K73" s="25"/>
      <c r="L73" s="26"/>
      <c r="M73" s="27">
        <v>10.199999999999999</v>
      </c>
      <c r="N73" s="168">
        <v>0.4</v>
      </c>
      <c r="O73" s="1411">
        <v>40</v>
      </c>
      <c r="P73" s="1517"/>
      <c r="Q73" s="277"/>
      <c r="R73" s="259"/>
      <c r="S73" s="26"/>
      <c r="T73" s="27">
        <v>0</v>
      </c>
      <c r="U73" s="25"/>
      <c r="V73" s="26"/>
      <c r="W73" s="27">
        <v>10.3</v>
      </c>
    </row>
    <row r="74" spans="1:23" x14ac:dyDescent="0.25">
      <c r="A74" s="1602">
        <v>36</v>
      </c>
      <c r="B74" s="1602" t="s">
        <v>353</v>
      </c>
      <c r="C74" s="56" t="s">
        <v>59</v>
      </c>
      <c r="D74" s="39">
        <v>2</v>
      </c>
      <c r="E74" s="40" t="s">
        <v>191</v>
      </c>
      <c r="F74" s="41">
        <v>33</v>
      </c>
      <c r="G74" s="42">
        <v>184</v>
      </c>
      <c r="H74" s="22"/>
      <c r="I74" s="23"/>
      <c r="J74" s="24">
        <v>56</v>
      </c>
      <c r="K74" s="22"/>
      <c r="L74" s="23"/>
      <c r="M74" s="24">
        <v>6.1</v>
      </c>
      <c r="N74" s="167">
        <v>0.6</v>
      </c>
      <c r="O74" s="1410">
        <v>30</v>
      </c>
      <c r="P74" s="1518"/>
      <c r="Q74" s="277"/>
      <c r="R74" s="258"/>
      <c r="S74" s="23"/>
      <c r="T74" s="24">
        <v>0</v>
      </c>
      <c r="U74" s="22"/>
      <c r="V74" s="23"/>
      <c r="W74" s="24">
        <v>6.3</v>
      </c>
    </row>
    <row r="75" spans="1:23" ht="15.75" thickBot="1" x14ac:dyDescent="0.3">
      <c r="A75" s="1603"/>
      <c r="B75" s="1603"/>
      <c r="C75" s="57" t="s">
        <v>12</v>
      </c>
      <c r="D75" s="43">
        <v>2</v>
      </c>
      <c r="E75" s="44" t="s">
        <v>191</v>
      </c>
      <c r="F75" s="45">
        <v>33</v>
      </c>
      <c r="G75" s="46">
        <v>184</v>
      </c>
      <c r="H75" s="25"/>
      <c r="I75" s="26"/>
      <c r="J75" s="27">
        <v>0</v>
      </c>
      <c r="K75" s="25"/>
      <c r="L75" s="26"/>
      <c r="M75" s="27">
        <v>6.1</v>
      </c>
      <c r="N75" s="168">
        <v>0</v>
      </c>
      <c r="O75" s="1411">
        <v>0</v>
      </c>
      <c r="P75" s="1519" t="s">
        <v>369</v>
      </c>
      <c r="Q75" s="278"/>
      <c r="R75" s="259"/>
      <c r="S75" s="26"/>
      <c r="T75" s="27">
        <v>45</v>
      </c>
      <c r="U75" s="25"/>
      <c r="V75" s="26"/>
      <c r="W75" s="27">
        <v>6.2</v>
      </c>
    </row>
    <row r="76" spans="1:23" ht="15.75" thickBot="1" x14ac:dyDescent="0.3">
      <c r="A76" s="47">
        <v>37</v>
      </c>
      <c r="B76" s="47" t="s">
        <v>354</v>
      </c>
      <c r="C76" s="58" t="s">
        <v>10</v>
      </c>
      <c r="D76" s="48">
        <v>3.2</v>
      </c>
      <c r="E76" s="49" t="s">
        <v>191</v>
      </c>
      <c r="F76" s="50" t="s">
        <v>191</v>
      </c>
      <c r="G76" s="51" t="s">
        <v>237</v>
      </c>
      <c r="H76" s="128"/>
      <c r="I76" s="129"/>
      <c r="J76" s="130">
        <v>0</v>
      </c>
      <c r="K76" s="128"/>
      <c r="L76" s="129"/>
      <c r="M76" s="130">
        <v>10.199999999999999</v>
      </c>
      <c r="N76" s="266">
        <v>0</v>
      </c>
      <c r="O76" s="1412">
        <v>0</v>
      </c>
      <c r="P76" s="1520" t="s">
        <v>368</v>
      </c>
      <c r="Q76" s="277"/>
      <c r="R76" s="260"/>
      <c r="S76" s="129"/>
      <c r="T76" s="130">
        <v>0</v>
      </c>
      <c r="U76" s="128"/>
      <c r="V76" s="129"/>
      <c r="W76" s="130">
        <v>10.199999999999999</v>
      </c>
    </row>
    <row r="77" spans="1:23" ht="15.75" thickBot="1" x14ac:dyDescent="0.3">
      <c r="A77" s="710">
        <v>38</v>
      </c>
      <c r="B77" s="711" t="s">
        <v>355</v>
      </c>
      <c r="C77" s="712" t="s">
        <v>10</v>
      </c>
      <c r="D77" s="53">
        <v>2.5</v>
      </c>
      <c r="E77" s="713" t="s">
        <v>191</v>
      </c>
      <c r="F77" s="54">
        <v>41.2</v>
      </c>
      <c r="G77" s="55">
        <v>137.5</v>
      </c>
      <c r="H77" s="714"/>
      <c r="I77" s="715"/>
      <c r="J77" s="706">
        <v>31</v>
      </c>
      <c r="K77" s="714"/>
      <c r="L77" s="715"/>
      <c r="M77" s="706">
        <v>10.199999999999999</v>
      </c>
      <c r="N77" s="169">
        <v>0.55000000000000004</v>
      </c>
      <c r="O77" s="707">
        <v>22</v>
      </c>
      <c r="P77" s="705"/>
      <c r="Q77" s="279"/>
      <c r="R77" s="263"/>
      <c r="S77" s="255"/>
      <c r="T77" s="170">
        <v>100</v>
      </c>
      <c r="U77" s="254"/>
      <c r="V77" s="255"/>
      <c r="W77" s="170">
        <v>10.199999999999999</v>
      </c>
    </row>
    <row r="78" spans="1:23" x14ac:dyDescent="0.25">
      <c r="Q78" s="132"/>
    </row>
    <row r="79" spans="1:23" x14ac:dyDescent="0.25">
      <c r="Q79" s="132"/>
    </row>
    <row r="82" ht="13.5" customHeight="1" x14ac:dyDescent="0.25"/>
  </sheetData>
  <mergeCells count="66">
    <mergeCell ref="Q3:Q9"/>
    <mergeCell ref="A11:A12"/>
    <mergeCell ref="B11:B12"/>
    <mergeCell ref="A13:A14"/>
    <mergeCell ref="B13:B14"/>
    <mergeCell ref="A23:A2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B29:B30"/>
    <mergeCell ref="A25:A26"/>
    <mergeCell ref="A66:A67"/>
    <mergeCell ref="B41:B42"/>
    <mergeCell ref="B55:B56"/>
    <mergeCell ref="B57:B58"/>
    <mergeCell ref="B53:B54"/>
    <mergeCell ref="B43:B44"/>
    <mergeCell ref="B45:B46"/>
    <mergeCell ref="B50:B51"/>
    <mergeCell ref="B48:B49"/>
    <mergeCell ref="A43:A44"/>
    <mergeCell ref="A45:A46"/>
    <mergeCell ref="A48:A49"/>
    <mergeCell ref="A15:A16"/>
    <mergeCell ref="B15:B16"/>
    <mergeCell ref="A64:A65"/>
    <mergeCell ref="A57:A58"/>
    <mergeCell ref="A55:A56"/>
    <mergeCell ref="B59:B60"/>
    <mergeCell ref="A62:A63"/>
    <mergeCell ref="B62:B63"/>
    <mergeCell ref="A39:A40"/>
    <mergeCell ref="B39:B40"/>
    <mergeCell ref="A35:A36"/>
    <mergeCell ref="B35:B36"/>
    <mergeCell ref="A33:A34"/>
    <mergeCell ref="A31:A32"/>
    <mergeCell ref="A27:A28"/>
    <mergeCell ref="B33:B34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59:A60"/>
    <mergeCell ref="A72:A73"/>
    <mergeCell ref="A50:A51"/>
    <mergeCell ref="A53:A54"/>
    <mergeCell ref="A1:P1"/>
    <mergeCell ref="A2:P2"/>
    <mergeCell ref="A3:L3"/>
    <mergeCell ref="N3:P3"/>
    <mergeCell ref="N4:P4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63" fitToHeight="10" orientation="portrait" horizontalDpi="4294967293" r:id="rId1"/>
  <headerFooter alignWithMargins="0">
    <oddFooter>&amp;R&amp;A&amp;P</oddFooter>
  </headerFooter>
  <rowBreaks count="1" manualBreakCount="1">
    <brk id="3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0"/>
  </sheetPr>
  <dimension ref="A1:AW921"/>
  <sheetViews>
    <sheetView view="pageBreakPreview" zoomScale="90" zoomScaleNormal="75" zoomScaleSheetLayoutView="90" workbookViewId="0">
      <selection activeCell="H13" sqref="H13:H15"/>
    </sheetView>
  </sheetViews>
  <sheetFormatPr defaultRowHeight="16.5" x14ac:dyDescent="0.25"/>
  <cols>
    <col min="1" max="1" width="9.42578125" style="644" customWidth="1"/>
    <col min="2" max="2" width="26.28515625" style="633" customWidth="1"/>
    <col min="3" max="3" width="42.28515625" style="136" customWidth="1"/>
    <col min="4" max="4" width="36.140625" style="136" customWidth="1"/>
    <col min="5" max="7" width="11.140625" style="139" customWidth="1"/>
    <col min="8" max="8" width="22.42578125" style="139" customWidth="1"/>
    <col min="9" max="11" width="6.5703125" style="139" bestFit="1" customWidth="1"/>
    <col min="12" max="12" width="10.5703125" style="139" customWidth="1"/>
    <col min="13" max="19" width="6.5703125" style="139" bestFit="1" customWidth="1"/>
    <col min="20" max="22" width="9.28515625" style="136" bestFit="1" customWidth="1"/>
    <col min="23" max="16384" width="9.140625" style="136"/>
  </cols>
  <sheetData>
    <row r="1" spans="1:29" x14ac:dyDescent="0.25">
      <c r="B1" s="638"/>
      <c r="C1" s="639"/>
      <c r="D1" s="639"/>
      <c r="E1" s="639"/>
      <c r="F1" s="639"/>
      <c r="G1" s="640"/>
      <c r="H1" s="641" t="s">
        <v>358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37"/>
      <c r="U1" s="137"/>
      <c r="V1" s="138"/>
      <c r="W1" s="138"/>
      <c r="X1" s="138"/>
      <c r="Y1" s="138"/>
      <c r="Z1" s="138"/>
      <c r="AA1" s="138"/>
      <c r="AB1" s="138"/>
      <c r="AC1" s="138"/>
    </row>
    <row r="2" spans="1:29" ht="15" customHeight="1" x14ac:dyDescent="0.3">
      <c r="B2" s="1723" t="s">
        <v>156</v>
      </c>
      <c r="C2" s="1724"/>
      <c r="D2" s="1724"/>
      <c r="E2" s="1724"/>
      <c r="F2" s="1724"/>
      <c r="G2" s="1724"/>
      <c r="H2" s="1725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29" ht="22.5" customHeight="1" thickBot="1" x14ac:dyDescent="0.3">
      <c r="B3" s="642"/>
      <c r="C3" s="183" t="s">
        <v>117</v>
      </c>
      <c r="D3" s="141" t="s">
        <v>521</v>
      </c>
      <c r="E3" s="142"/>
      <c r="F3" s="142"/>
      <c r="G3" s="142"/>
      <c r="H3" s="643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29" ht="18" customHeight="1" thickBot="1" x14ac:dyDescent="0.3">
      <c r="A4" s="1630" t="s">
        <v>455</v>
      </c>
      <c r="B4" s="1729" t="s">
        <v>151</v>
      </c>
      <c r="C4" s="1649" t="s">
        <v>152</v>
      </c>
      <c r="D4" s="1649" t="s">
        <v>153</v>
      </c>
      <c r="E4" s="1696" t="s">
        <v>154</v>
      </c>
      <c r="F4" s="1697"/>
      <c r="G4" s="1698"/>
      <c r="H4" s="1649" t="s">
        <v>126</v>
      </c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29" ht="26.25" customHeight="1" thickBot="1" x14ac:dyDescent="0.3">
      <c r="A5" s="1631"/>
      <c r="B5" s="1730"/>
      <c r="C5" s="1650"/>
      <c r="D5" s="1650"/>
      <c r="E5" s="143" t="s">
        <v>5</v>
      </c>
      <c r="F5" s="143" t="s">
        <v>6</v>
      </c>
      <c r="G5" s="143" t="s">
        <v>287</v>
      </c>
      <c r="H5" s="165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29" thickBot="1" x14ac:dyDescent="0.3">
      <c r="A6" s="645"/>
      <c r="B6" s="1726" t="s">
        <v>159</v>
      </c>
      <c r="C6" s="1727"/>
      <c r="D6" s="1726"/>
      <c r="E6" s="1726"/>
      <c r="F6" s="1726"/>
      <c r="G6" s="1726"/>
      <c r="H6" s="1728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29" ht="33" x14ac:dyDescent="0.25">
      <c r="A7" s="1614" t="s">
        <v>456</v>
      </c>
      <c r="B7" s="1620" t="s">
        <v>291</v>
      </c>
      <c r="C7" s="1656" t="s">
        <v>371</v>
      </c>
      <c r="D7" s="98" t="s">
        <v>459</v>
      </c>
      <c r="E7" s="1617">
        <v>1.7</v>
      </c>
      <c r="F7" s="1617">
        <v>2.2999999999999998</v>
      </c>
      <c r="G7" s="1617">
        <v>2.7</v>
      </c>
      <c r="H7" s="1712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</row>
    <row r="8" spans="1:29" ht="33" x14ac:dyDescent="0.25">
      <c r="A8" s="1615"/>
      <c r="B8" s="1621"/>
      <c r="C8" s="1657"/>
      <c r="D8" s="99" t="s">
        <v>460</v>
      </c>
      <c r="E8" s="1635"/>
      <c r="F8" s="1635"/>
      <c r="G8" s="1635"/>
      <c r="H8" s="1692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</row>
    <row r="9" spans="1:29" ht="33" x14ac:dyDescent="0.25">
      <c r="A9" s="1615"/>
      <c r="B9" s="1621"/>
      <c r="C9" s="1658"/>
      <c r="D9" s="151" t="s">
        <v>501</v>
      </c>
      <c r="E9" s="1636"/>
      <c r="F9" s="1636"/>
      <c r="G9" s="1636"/>
      <c r="H9" s="1693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</row>
    <row r="10" spans="1:29" ht="33" x14ac:dyDescent="0.25">
      <c r="A10" s="1615"/>
      <c r="B10" s="1621"/>
      <c r="C10" s="1705" t="s">
        <v>248</v>
      </c>
      <c r="D10" s="635" t="s">
        <v>463</v>
      </c>
      <c r="E10" s="1678">
        <v>2.1</v>
      </c>
      <c r="F10" s="1678">
        <v>2.2000000000000002</v>
      </c>
      <c r="G10" s="1678">
        <v>1.7</v>
      </c>
      <c r="H10" s="1691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</row>
    <row r="11" spans="1:29" ht="33" x14ac:dyDescent="0.25">
      <c r="A11" s="1615"/>
      <c r="B11" s="1621"/>
      <c r="C11" s="1676"/>
      <c r="D11" s="100" t="s">
        <v>461</v>
      </c>
      <c r="E11" s="1635"/>
      <c r="F11" s="1635"/>
      <c r="G11" s="1635"/>
      <c r="H11" s="1692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</row>
    <row r="12" spans="1:29" ht="33" x14ac:dyDescent="0.25">
      <c r="A12" s="1615"/>
      <c r="B12" s="1621"/>
      <c r="C12" s="1706"/>
      <c r="D12" s="636" t="s">
        <v>462</v>
      </c>
      <c r="E12" s="1636"/>
      <c r="F12" s="1636"/>
      <c r="G12" s="1636"/>
      <c r="H12" s="1693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</row>
    <row r="13" spans="1:29" ht="33" x14ac:dyDescent="0.25">
      <c r="A13" s="1615"/>
      <c r="B13" s="1621"/>
      <c r="C13" s="1657" t="s">
        <v>387</v>
      </c>
      <c r="D13" s="100" t="s">
        <v>459</v>
      </c>
      <c r="E13" s="1635">
        <v>2.1</v>
      </c>
      <c r="F13" s="1635">
        <v>1.7</v>
      </c>
      <c r="G13" s="1635">
        <v>1</v>
      </c>
      <c r="H13" s="1692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29" ht="33" x14ac:dyDescent="0.25">
      <c r="A14" s="1615"/>
      <c r="B14" s="1621"/>
      <c r="C14" s="1657"/>
      <c r="D14" s="100" t="s">
        <v>460</v>
      </c>
      <c r="E14" s="1635"/>
      <c r="F14" s="1635"/>
      <c r="G14" s="1635"/>
      <c r="H14" s="1692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</row>
    <row r="15" spans="1:29" ht="33.75" thickBot="1" x14ac:dyDescent="0.3">
      <c r="A15" s="1616"/>
      <c r="B15" s="1622"/>
      <c r="C15" s="1659"/>
      <c r="D15" s="101" t="s">
        <v>464</v>
      </c>
      <c r="E15" s="1648"/>
      <c r="F15" s="1648"/>
      <c r="G15" s="1648"/>
      <c r="H15" s="1694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</row>
    <row r="16" spans="1:29" ht="33" x14ac:dyDescent="0.25">
      <c r="A16" s="1614" t="s">
        <v>456</v>
      </c>
      <c r="B16" s="1620" t="s">
        <v>299</v>
      </c>
      <c r="C16" s="1627" t="s">
        <v>293</v>
      </c>
      <c r="D16" s="103" t="s">
        <v>465</v>
      </c>
      <c r="E16" s="1617">
        <v>2.4</v>
      </c>
      <c r="F16" s="1617">
        <v>5.9</v>
      </c>
      <c r="G16" s="1617">
        <v>4.9000000000000004</v>
      </c>
      <c r="H16" s="1695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</row>
    <row r="17" spans="1:19" ht="33" x14ac:dyDescent="0.25">
      <c r="A17" s="1615"/>
      <c r="B17" s="1621"/>
      <c r="C17" s="1628"/>
      <c r="D17" s="100" t="s">
        <v>466</v>
      </c>
      <c r="E17" s="1635"/>
      <c r="F17" s="1635"/>
      <c r="G17" s="1635"/>
      <c r="H17" s="1669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1:19" ht="33" x14ac:dyDescent="0.25">
      <c r="A18" s="1615"/>
      <c r="B18" s="1621"/>
      <c r="C18" s="1700"/>
      <c r="D18" s="636" t="s">
        <v>467</v>
      </c>
      <c r="E18" s="1636"/>
      <c r="F18" s="1636"/>
      <c r="G18" s="1636"/>
      <c r="H18" s="1675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</row>
    <row r="19" spans="1:19" ht="33" x14ac:dyDescent="0.25">
      <c r="A19" s="1615"/>
      <c r="B19" s="1621"/>
      <c r="C19" s="1701" t="s">
        <v>372</v>
      </c>
      <c r="D19" s="635" t="s">
        <v>465</v>
      </c>
      <c r="E19" s="1678">
        <v>2.4</v>
      </c>
      <c r="F19" s="1678">
        <v>6.5</v>
      </c>
      <c r="G19" s="1678">
        <v>5</v>
      </c>
      <c r="H19" s="1674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</row>
    <row r="20" spans="1:19" ht="33" x14ac:dyDescent="0.25">
      <c r="A20" s="1615"/>
      <c r="B20" s="1621"/>
      <c r="C20" s="1628"/>
      <c r="D20" s="100" t="s">
        <v>466</v>
      </c>
      <c r="E20" s="1635"/>
      <c r="F20" s="1635"/>
      <c r="G20" s="1635"/>
      <c r="H20" s="1669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</row>
    <row r="21" spans="1:19" ht="33" x14ac:dyDescent="0.25">
      <c r="A21" s="1615"/>
      <c r="B21" s="1621"/>
      <c r="C21" s="1700"/>
      <c r="D21" s="151" t="s">
        <v>468</v>
      </c>
      <c r="E21" s="1636"/>
      <c r="F21" s="1636"/>
      <c r="G21" s="1636"/>
      <c r="H21" s="1675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</row>
    <row r="22" spans="1:19" ht="33" x14ac:dyDescent="0.25">
      <c r="A22" s="1615"/>
      <c r="B22" s="1621"/>
      <c r="C22" s="1722" t="s">
        <v>231</v>
      </c>
      <c r="D22" s="637" t="s">
        <v>469</v>
      </c>
      <c r="E22" s="1678">
        <v>5</v>
      </c>
      <c r="F22" s="1678">
        <v>10</v>
      </c>
      <c r="G22" s="1678">
        <v>8</v>
      </c>
      <c r="H22" s="1674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</row>
    <row r="23" spans="1:19" ht="25.5" customHeight="1" x14ac:dyDescent="0.25">
      <c r="A23" s="1615"/>
      <c r="B23" s="1621"/>
      <c r="C23" s="1658"/>
      <c r="D23" s="151" t="s">
        <v>292</v>
      </c>
      <c r="E23" s="1636"/>
      <c r="F23" s="1636"/>
      <c r="G23" s="1636"/>
      <c r="H23" s="1675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</row>
    <row r="24" spans="1:19" ht="33" x14ac:dyDescent="0.25">
      <c r="A24" s="1615"/>
      <c r="B24" s="1621"/>
      <c r="C24" s="1722" t="s">
        <v>232</v>
      </c>
      <c r="D24" s="637" t="s">
        <v>469</v>
      </c>
      <c r="E24" s="1678">
        <v>9</v>
      </c>
      <c r="F24" s="1678">
        <v>12</v>
      </c>
      <c r="G24" s="1678">
        <v>9</v>
      </c>
      <c r="H24" s="1674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</row>
    <row r="25" spans="1:19" x14ac:dyDescent="0.25">
      <c r="A25" s="1615"/>
      <c r="B25" s="1621"/>
      <c r="C25" s="1658"/>
      <c r="D25" s="151" t="s">
        <v>292</v>
      </c>
      <c r="E25" s="1636"/>
      <c r="F25" s="1636"/>
      <c r="G25" s="1636"/>
      <c r="H25" s="1675"/>
      <c r="I25" s="716"/>
      <c r="J25" s="140"/>
      <c r="K25" s="140"/>
      <c r="L25" s="140"/>
      <c r="M25" s="140"/>
      <c r="N25" s="140"/>
      <c r="O25" s="140"/>
      <c r="P25" s="140"/>
      <c r="Q25" s="140"/>
      <c r="R25" s="140"/>
      <c r="S25" s="140"/>
    </row>
    <row r="26" spans="1:19" ht="33" x14ac:dyDescent="0.25">
      <c r="A26" s="1615"/>
      <c r="B26" s="1621"/>
      <c r="C26" s="1657" t="s">
        <v>233</v>
      </c>
      <c r="D26" s="100" t="s">
        <v>470</v>
      </c>
      <c r="E26" s="1635">
        <v>0</v>
      </c>
      <c r="F26" s="1635">
        <v>0</v>
      </c>
      <c r="G26" s="1635">
        <v>0</v>
      </c>
      <c r="H26" s="1676" t="s">
        <v>286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</row>
    <row r="27" spans="1:19" ht="33.75" thickBot="1" x14ac:dyDescent="0.3">
      <c r="A27" s="1616"/>
      <c r="B27" s="1622"/>
      <c r="C27" s="1659"/>
      <c r="D27" s="101" t="s">
        <v>471</v>
      </c>
      <c r="E27" s="1648"/>
      <c r="F27" s="1648"/>
      <c r="G27" s="1648"/>
      <c r="H27" s="1677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</row>
    <row r="28" spans="1:19" ht="33" x14ac:dyDescent="0.25">
      <c r="A28" s="1614" t="s">
        <v>456</v>
      </c>
      <c r="B28" s="1620" t="s">
        <v>328</v>
      </c>
      <c r="C28" s="144" t="s">
        <v>249</v>
      </c>
      <c r="D28" s="103" t="s">
        <v>472</v>
      </c>
      <c r="E28" s="1625">
        <v>1.2</v>
      </c>
      <c r="F28" s="1625">
        <v>1.2</v>
      </c>
      <c r="G28" s="1625">
        <v>1.2</v>
      </c>
      <c r="H28" s="1668">
        <v>5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</row>
    <row r="29" spans="1:19" ht="33" x14ac:dyDescent="0.25">
      <c r="A29" s="1615"/>
      <c r="B29" s="1621"/>
      <c r="C29" s="145" t="s">
        <v>250</v>
      </c>
      <c r="D29" s="100" t="s">
        <v>473</v>
      </c>
      <c r="E29" s="1638"/>
      <c r="F29" s="1638"/>
      <c r="G29" s="1638"/>
      <c r="H29" s="1669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</row>
    <row r="30" spans="1:19" ht="33.75" thickBot="1" x14ac:dyDescent="0.3">
      <c r="A30" s="1616"/>
      <c r="B30" s="1622"/>
      <c r="C30" s="145"/>
      <c r="D30" s="100" t="s">
        <v>474</v>
      </c>
      <c r="E30" s="1731"/>
      <c r="F30" s="1731"/>
      <c r="G30" s="1731"/>
      <c r="H30" s="167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</row>
    <row r="31" spans="1:19" ht="33" x14ac:dyDescent="0.25">
      <c r="A31" s="645"/>
      <c r="B31" s="1620" t="s">
        <v>326</v>
      </c>
      <c r="C31" s="147" t="s">
        <v>251</v>
      </c>
      <c r="D31" s="98" t="s">
        <v>475</v>
      </c>
      <c r="E31" s="1617">
        <v>1.2</v>
      </c>
      <c r="F31" s="1617">
        <v>2.2999999999999998</v>
      </c>
      <c r="G31" s="1617">
        <v>2.2999999999999998</v>
      </c>
      <c r="H31" s="1668">
        <v>3.5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</row>
    <row r="32" spans="1:19" ht="33" x14ac:dyDescent="0.25">
      <c r="A32" s="646"/>
      <c r="B32" s="1621"/>
      <c r="C32" s="148"/>
      <c r="D32" s="99" t="s">
        <v>476</v>
      </c>
      <c r="E32" s="1635"/>
      <c r="F32" s="1635"/>
      <c r="G32" s="1635"/>
      <c r="H32" s="1669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</row>
    <row r="33" spans="1:49" ht="33.75" thickBot="1" x14ac:dyDescent="0.3">
      <c r="A33" s="646"/>
      <c r="B33" s="1622"/>
      <c r="C33" s="146"/>
      <c r="D33" s="102" t="s">
        <v>477</v>
      </c>
      <c r="E33" s="1619"/>
      <c r="F33" s="1619"/>
      <c r="G33" s="1619"/>
      <c r="H33" s="167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</row>
    <row r="34" spans="1:49" ht="33" x14ac:dyDescent="0.25">
      <c r="A34" s="717"/>
      <c r="B34" s="1713" t="s">
        <v>303</v>
      </c>
      <c r="C34" s="1702" t="s">
        <v>228</v>
      </c>
      <c r="D34" s="98" t="s">
        <v>478</v>
      </c>
      <c r="E34" s="1632">
        <v>0.5</v>
      </c>
      <c r="F34" s="1617">
        <v>1</v>
      </c>
      <c r="G34" s="1617">
        <v>1.4</v>
      </c>
      <c r="H34" s="1671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</row>
    <row r="35" spans="1:49" ht="33" x14ac:dyDescent="0.25">
      <c r="A35" s="718"/>
      <c r="B35" s="1714"/>
      <c r="C35" s="1703"/>
      <c r="D35" s="99" t="s">
        <v>479</v>
      </c>
      <c r="E35" s="1633"/>
      <c r="F35" s="1635"/>
      <c r="G35" s="1635"/>
      <c r="H35" s="1672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</row>
    <row r="36" spans="1:49" x14ac:dyDescent="0.25">
      <c r="A36" s="718"/>
      <c r="B36" s="1714"/>
      <c r="C36" s="1704"/>
      <c r="D36" s="151" t="s">
        <v>373</v>
      </c>
      <c r="E36" s="1634"/>
      <c r="F36" s="1636"/>
      <c r="G36" s="1636"/>
      <c r="H36" s="1673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</row>
    <row r="37" spans="1:49" ht="33" x14ac:dyDescent="0.25">
      <c r="A37" s="718"/>
      <c r="B37" s="1714"/>
      <c r="C37" s="1719" t="s">
        <v>229</v>
      </c>
      <c r="D37" s="637" t="s">
        <v>480</v>
      </c>
      <c r="E37" s="1699">
        <v>0.5</v>
      </c>
      <c r="F37" s="1678">
        <v>0.9</v>
      </c>
      <c r="G37" s="1678">
        <v>1.6</v>
      </c>
      <c r="H37" s="1709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</row>
    <row r="38" spans="1:49" ht="33" x14ac:dyDescent="0.25">
      <c r="A38" s="718"/>
      <c r="B38" s="1714"/>
      <c r="C38" s="1720"/>
      <c r="D38" s="99" t="s">
        <v>481</v>
      </c>
      <c r="E38" s="1633"/>
      <c r="F38" s="1635"/>
      <c r="G38" s="1635"/>
      <c r="H38" s="1672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</row>
    <row r="39" spans="1:49" x14ac:dyDescent="0.25">
      <c r="A39" s="718"/>
      <c r="B39" s="1714"/>
      <c r="C39" s="1721"/>
      <c r="D39" s="151" t="s">
        <v>373</v>
      </c>
      <c r="E39" s="1634"/>
      <c r="F39" s="1636"/>
      <c r="G39" s="1636"/>
      <c r="H39" s="1673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</row>
    <row r="40" spans="1:49" ht="33" x14ac:dyDescent="0.25">
      <c r="A40" s="718"/>
      <c r="B40" s="1714"/>
      <c r="C40" s="1722" t="s">
        <v>155</v>
      </c>
      <c r="D40" s="637" t="s">
        <v>472</v>
      </c>
      <c r="E40" s="1678">
        <v>1.2</v>
      </c>
      <c r="F40" s="1678">
        <v>8.1999999999999993</v>
      </c>
      <c r="G40" s="1678">
        <v>2.9</v>
      </c>
      <c r="H40" s="1672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</row>
    <row r="41" spans="1:49" ht="33" x14ac:dyDescent="0.25">
      <c r="A41" s="718"/>
      <c r="B41" s="1714"/>
      <c r="C41" s="1657"/>
      <c r="D41" s="99" t="s">
        <v>482</v>
      </c>
      <c r="E41" s="1635"/>
      <c r="F41" s="1635"/>
      <c r="G41" s="1635"/>
      <c r="H41" s="1672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</row>
    <row r="42" spans="1:49" x14ac:dyDescent="0.25">
      <c r="A42" s="718"/>
      <c r="B42" s="1714"/>
      <c r="C42" s="1658"/>
      <c r="D42" s="721" t="s">
        <v>374</v>
      </c>
      <c r="E42" s="1636"/>
      <c r="F42" s="1636"/>
      <c r="G42" s="1636"/>
      <c r="H42" s="1672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</row>
    <row r="43" spans="1:49" ht="28.5" customHeight="1" x14ac:dyDescent="0.25">
      <c r="A43" s="718"/>
      <c r="B43" s="1714"/>
      <c r="C43" s="720" t="s">
        <v>21</v>
      </c>
      <c r="D43" s="151"/>
      <c r="E43" s="722">
        <v>0</v>
      </c>
      <c r="F43" s="722">
        <v>0</v>
      </c>
      <c r="G43" s="722">
        <v>0</v>
      </c>
      <c r="H43" s="1672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</row>
    <row r="44" spans="1:49" ht="35.25" customHeight="1" thickBot="1" x14ac:dyDescent="0.3">
      <c r="A44" s="718"/>
      <c r="B44" s="1715"/>
      <c r="C44" s="720" t="s">
        <v>22</v>
      </c>
      <c r="D44" s="719"/>
      <c r="E44" s="1394">
        <v>0</v>
      </c>
      <c r="F44" s="1394">
        <v>0</v>
      </c>
      <c r="G44" s="1394">
        <v>0</v>
      </c>
      <c r="H44" s="1710"/>
      <c r="I44" s="140"/>
      <c r="J44" s="140"/>
      <c r="K44" s="149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111"/>
    </row>
    <row r="45" spans="1:49" ht="33" x14ac:dyDescent="0.25">
      <c r="A45" s="645"/>
      <c r="B45" s="1620" t="s">
        <v>247</v>
      </c>
      <c r="C45" s="1716" t="s">
        <v>230</v>
      </c>
      <c r="D45" s="103" t="s">
        <v>483</v>
      </c>
      <c r="E45" s="1617">
        <v>4.5</v>
      </c>
      <c r="F45" s="1617">
        <v>4.7</v>
      </c>
      <c r="G45" s="1617">
        <v>5.4</v>
      </c>
      <c r="H45" s="1681"/>
      <c r="I45" s="140"/>
      <c r="J45" s="140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14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</row>
    <row r="46" spans="1:49" ht="33" x14ac:dyDescent="0.25">
      <c r="A46" s="646"/>
      <c r="B46" s="1621"/>
      <c r="C46" s="1717"/>
      <c r="D46" s="100" t="s">
        <v>484</v>
      </c>
      <c r="E46" s="1618"/>
      <c r="F46" s="1618"/>
      <c r="G46" s="1618"/>
      <c r="H46" s="1682"/>
      <c r="I46" s="140"/>
      <c r="J46" s="140"/>
      <c r="K46" s="1708"/>
      <c r="L46" s="1711"/>
      <c r="M46" s="1707"/>
      <c r="N46" s="1707"/>
      <c r="O46" s="1707"/>
      <c r="P46" s="1707"/>
      <c r="Q46" s="1707"/>
      <c r="R46" s="1707"/>
      <c r="S46" s="1707"/>
      <c r="T46" s="1707"/>
      <c r="U46" s="1707"/>
      <c r="V46" s="1707"/>
      <c r="W46" s="1707"/>
      <c r="X46" s="1707"/>
      <c r="Y46" s="1707"/>
      <c r="Z46" s="1707"/>
      <c r="AA46" s="1707"/>
      <c r="AB46" s="1707"/>
      <c r="AC46" s="1707"/>
      <c r="AD46" s="1707"/>
      <c r="AE46" s="1707"/>
      <c r="AF46" s="1707"/>
      <c r="AG46" s="1707"/>
      <c r="AH46" s="1707"/>
      <c r="AI46" s="1707"/>
      <c r="AJ46" s="1707"/>
      <c r="AK46" s="1707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</row>
    <row r="47" spans="1:49" ht="33.75" thickBot="1" x14ac:dyDescent="0.3">
      <c r="A47" s="646"/>
      <c r="B47" s="1622"/>
      <c r="C47" s="1718"/>
      <c r="D47" s="151" t="s">
        <v>485</v>
      </c>
      <c r="E47" s="1619"/>
      <c r="F47" s="1619"/>
      <c r="G47" s="1619"/>
      <c r="H47" s="1683"/>
      <c r="I47" s="140"/>
      <c r="J47" s="140"/>
      <c r="K47" s="1708"/>
      <c r="L47" s="1711"/>
      <c r="M47" s="1707"/>
      <c r="N47" s="1707"/>
      <c r="O47" s="1707"/>
      <c r="P47" s="1707"/>
      <c r="Q47" s="1707"/>
      <c r="R47" s="1707"/>
      <c r="S47" s="1707"/>
      <c r="T47" s="1707"/>
      <c r="U47" s="1707"/>
      <c r="V47" s="1707"/>
      <c r="W47" s="1707"/>
      <c r="X47" s="1707"/>
      <c r="Y47" s="1707"/>
      <c r="Z47" s="1707"/>
      <c r="AA47" s="1707"/>
      <c r="AB47" s="1707"/>
      <c r="AC47" s="1707"/>
      <c r="AD47" s="1707"/>
      <c r="AE47" s="1707"/>
      <c r="AF47" s="1707"/>
      <c r="AG47" s="1707"/>
      <c r="AH47" s="1707"/>
      <c r="AI47" s="1707"/>
      <c r="AJ47" s="1707"/>
      <c r="AK47" s="1707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</row>
    <row r="48" spans="1:49" ht="33" x14ac:dyDescent="0.25">
      <c r="A48" s="1614" t="s">
        <v>456</v>
      </c>
      <c r="B48" s="1620" t="s">
        <v>234</v>
      </c>
      <c r="C48" s="1656" t="s">
        <v>189</v>
      </c>
      <c r="D48" s="98" t="s">
        <v>486</v>
      </c>
      <c r="E48" s="1653">
        <v>0</v>
      </c>
      <c r="F48" s="1653">
        <v>0</v>
      </c>
      <c r="G48" s="1653">
        <v>0</v>
      </c>
      <c r="H48" s="1684"/>
      <c r="I48" s="140"/>
      <c r="J48" s="140"/>
      <c r="K48" s="4"/>
      <c r="L48" s="3"/>
      <c r="M48" s="3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</row>
    <row r="49" spans="1:19" ht="33" x14ac:dyDescent="0.25">
      <c r="A49" s="1615"/>
      <c r="B49" s="1621"/>
      <c r="C49" s="1657"/>
      <c r="D49" s="99" t="s">
        <v>487</v>
      </c>
      <c r="E49" s="1654"/>
      <c r="F49" s="1654"/>
      <c r="G49" s="1654"/>
      <c r="H49" s="1685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</row>
    <row r="50" spans="1:19" x14ac:dyDescent="0.25">
      <c r="A50" s="1615"/>
      <c r="B50" s="1621"/>
      <c r="C50" s="1658"/>
      <c r="D50" s="151" t="s">
        <v>373</v>
      </c>
      <c r="E50" s="1655"/>
      <c r="F50" s="1655"/>
      <c r="G50" s="1655"/>
      <c r="H50" s="1686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</row>
    <row r="51" spans="1:19" ht="33" x14ac:dyDescent="0.25">
      <c r="A51" s="1615"/>
      <c r="B51" s="1621"/>
      <c r="C51" s="1657" t="s">
        <v>190</v>
      </c>
      <c r="D51" s="100" t="s">
        <v>488</v>
      </c>
      <c r="E51" s="1662">
        <v>3</v>
      </c>
      <c r="F51" s="1638">
        <v>3.1</v>
      </c>
      <c r="G51" s="1638">
        <v>2.9</v>
      </c>
      <c r="H51" s="1679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</row>
    <row r="52" spans="1:19" ht="33" x14ac:dyDescent="0.25">
      <c r="A52" s="1615"/>
      <c r="B52" s="1621"/>
      <c r="C52" s="1657"/>
      <c r="D52" s="100" t="s">
        <v>489</v>
      </c>
      <c r="E52" s="1662"/>
      <c r="F52" s="1638"/>
      <c r="G52" s="1638"/>
      <c r="H52" s="1679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</row>
    <row r="53" spans="1:19" ht="17.25" thickBot="1" x14ac:dyDescent="0.3">
      <c r="A53" s="1616"/>
      <c r="B53" s="1621"/>
      <c r="C53" s="1659"/>
      <c r="D53" s="101" t="s">
        <v>375</v>
      </c>
      <c r="E53" s="1663"/>
      <c r="F53" s="1619"/>
      <c r="G53" s="1619"/>
      <c r="H53" s="168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</row>
    <row r="54" spans="1:19" ht="33" x14ac:dyDescent="0.25">
      <c r="A54" s="1614" t="s">
        <v>456</v>
      </c>
      <c r="B54" s="1620" t="s">
        <v>235</v>
      </c>
      <c r="C54" s="1660" t="s">
        <v>390</v>
      </c>
      <c r="D54" s="103" t="s">
        <v>490</v>
      </c>
      <c r="E54" s="1625">
        <v>3</v>
      </c>
      <c r="F54" s="1625">
        <v>2.2999999999999998</v>
      </c>
      <c r="G54" s="1625">
        <v>1.7</v>
      </c>
      <c r="H54" s="169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</row>
    <row r="55" spans="1:19" ht="33.75" thickBot="1" x14ac:dyDescent="0.3">
      <c r="A55" s="1616"/>
      <c r="B55" s="1622"/>
      <c r="C55" s="1661"/>
      <c r="D55" s="101" t="s">
        <v>491</v>
      </c>
      <c r="E55" s="1619"/>
      <c r="F55" s="1619"/>
      <c r="G55" s="1619"/>
      <c r="H55" s="168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</row>
    <row r="56" spans="1:19" ht="33" x14ac:dyDescent="0.25">
      <c r="A56" s="1614" t="s">
        <v>456</v>
      </c>
      <c r="B56" s="1621" t="s">
        <v>236</v>
      </c>
      <c r="C56" s="1627" t="s">
        <v>252</v>
      </c>
      <c r="D56" s="103" t="s">
        <v>492</v>
      </c>
      <c r="E56" s="1625">
        <v>3.78</v>
      </c>
      <c r="F56" s="1625">
        <v>3.95</v>
      </c>
      <c r="G56" s="1625">
        <v>2.6</v>
      </c>
      <c r="H56" s="1687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</row>
    <row r="57" spans="1:19" ht="33.75" thickBot="1" x14ac:dyDescent="0.3">
      <c r="A57" s="1616"/>
      <c r="B57" s="1622"/>
      <c r="C57" s="1629"/>
      <c r="D57" s="101" t="s">
        <v>493</v>
      </c>
      <c r="E57" s="1626"/>
      <c r="F57" s="1626"/>
      <c r="G57" s="1626"/>
      <c r="H57" s="1689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</row>
    <row r="58" spans="1:19" ht="33" x14ac:dyDescent="0.25">
      <c r="A58" s="1614" t="s">
        <v>456</v>
      </c>
      <c r="B58" s="1620" t="s">
        <v>253</v>
      </c>
      <c r="C58" s="1627" t="s">
        <v>376</v>
      </c>
      <c r="D58" s="98" t="s">
        <v>494</v>
      </c>
      <c r="E58" s="1617">
        <v>2.5</v>
      </c>
      <c r="F58" s="1617">
        <v>3</v>
      </c>
      <c r="G58" s="1617">
        <v>4.3</v>
      </c>
      <c r="H58" s="1687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</row>
    <row r="59" spans="1:19" ht="33" x14ac:dyDescent="0.25">
      <c r="A59" s="1615"/>
      <c r="B59" s="1621"/>
      <c r="C59" s="1628"/>
      <c r="D59" s="99" t="s">
        <v>481</v>
      </c>
      <c r="E59" s="1618"/>
      <c r="F59" s="1618"/>
      <c r="G59" s="1618"/>
      <c r="H59" s="1688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</row>
    <row r="60" spans="1:19" ht="33.75" thickBot="1" x14ac:dyDescent="0.3">
      <c r="A60" s="1616"/>
      <c r="B60" s="1622"/>
      <c r="C60" s="1629"/>
      <c r="D60" s="102" t="s">
        <v>495</v>
      </c>
      <c r="E60" s="1619"/>
      <c r="F60" s="1619"/>
      <c r="G60" s="1619"/>
      <c r="H60" s="1689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</row>
    <row r="61" spans="1:19" ht="33" x14ac:dyDescent="0.25">
      <c r="A61" s="1614" t="s">
        <v>456</v>
      </c>
      <c r="B61" s="1620" t="s">
        <v>294</v>
      </c>
      <c r="C61" s="1623" t="s">
        <v>377</v>
      </c>
      <c r="D61" s="98" t="s">
        <v>496</v>
      </c>
      <c r="E61" s="1625">
        <v>0</v>
      </c>
      <c r="F61" s="1625">
        <v>0</v>
      </c>
      <c r="G61" s="1625">
        <v>0</v>
      </c>
      <c r="H61" s="1664" t="s">
        <v>380</v>
      </c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</row>
    <row r="62" spans="1:19" x14ac:dyDescent="0.25">
      <c r="A62" s="1615"/>
      <c r="B62" s="1621"/>
      <c r="C62" s="1624"/>
      <c r="D62" s="151" t="s">
        <v>378</v>
      </c>
      <c r="E62" s="1637"/>
      <c r="F62" s="1637"/>
      <c r="G62" s="1637"/>
      <c r="H62" s="1665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</row>
    <row r="63" spans="1:19" ht="33" x14ac:dyDescent="0.25">
      <c r="A63" s="1615"/>
      <c r="B63" s="1621"/>
      <c r="C63" s="1651" t="s">
        <v>379</v>
      </c>
      <c r="D63" s="99" t="s">
        <v>497</v>
      </c>
      <c r="E63" s="1638">
        <v>5.5</v>
      </c>
      <c r="F63" s="1638">
        <v>10.6</v>
      </c>
      <c r="G63" s="1638">
        <v>7.1</v>
      </c>
      <c r="H63" s="1666" t="s">
        <v>380</v>
      </c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</row>
    <row r="64" spans="1:19" ht="17.25" thickBot="1" x14ac:dyDescent="0.3">
      <c r="A64" s="1616"/>
      <c r="B64" s="1622"/>
      <c r="C64" s="1652"/>
      <c r="D64" s="102" t="s">
        <v>378</v>
      </c>
      <c r="E64" s="1626"/>
      <c r="F64" s="1626"/>
      <c r="G64" s="1626"/>
      <c r="H64" s="1667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</row>
    <row r="65" spans="1:19" ht="33" x14ac:dyDescent="0.25">
      <c r="A65" s="1614" t="s">
        <v>456</v>
      </c>
      <c r="B65" s="1639" t="s">
        <v>334</v>
      </c>
      <c r="C65" s="1642" t="s">
        <v>381</v>
      </c>
      <c r="D65" s="100" t="s">
        <v>498</v>
      </c>
      <c r="E65" s="1617">
        <v>0.4</v>
      </c>
      <c r="F65" s="1617">
        <v>2.4</v>
      </c>
      <c r="G65" s="1617">
        <v>2.7</v>
      </c>
      <c r="H65" s="1642" t="s">
        <v>383</v>
      </c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</row>
    <row r="66" spans="1:19" ht="33" x14ac:dyDescent="0.25">
      <c r="A66" s="1615"/>
      <c r="B66" s="1640"/>
      <c r="C66" s="1643"/>
      <c r="D66" s="100" t="s">
        <v>499</v>
      </c>
      <c r="E66" s="1635"/>
      <c r="F66" s="1635"/>
      <c r="G66" s="1635"/>
      <c r="H66" s="1643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</row>
    <row r="67" spans="1:19" ht="33.75" thickBot="1" x14ac:dyDescent="0.3">
      <c r="A67" s="1616"/>
      <c r="B67" s="1641"/>
      <c r="C67" s="1644"/>
      <c r="D67" s="234" t="s">
        <v>382</v>
      </c>
      <c r="E67" s="1648"/>
      <c r="F67" s="1648"/>
      <c r="G67" s="1648"/>
      <c r="H67" s="1644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</row>
    <row r="68" spans="1:19" ht="33" x14ac:dyDescent="0.25">
      <c r="A68" s="1614" t="s">
        <v>456</v>
      </c>
      <c r="B68" s="1639" t="s">
        <v>333</v>
      </c>
      <c r="C68" s="1645" t="s">
        <v>384</v>
      </c>
      <c r="D68" s="100" t="s">
        <v>492</v>
      </c>
      <c r="E68" s="1617">
        <v>1.57</v>
      </c>
      <c r="F68" s="1617">
        <v>1.3</v>
      </c>
      <c r="G68" s="1617">
        <v>1.3</v>
      </c>
      <c r="H68" s="1642" t="s">
        <v>386</v>
      </c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</row>
    <row r="69" spans="1:19" ht="33" x14ac:dyDescent="0.25">
      <c r="A69" s="1615"/>
      <c r="B69" s="1640"/>
      <c r="C69" s="1646"/>
      <c r="D69" s="100" t="s">
        <v>500</v>
      </c>
      <c r="E69" s="1635"/>
      <c r="F69" s="1635"/>
      <c r="G69" s="1635"/>
      <c r="H69" s="1643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</row>
    <row r="70" spans="1:19" ht="43.5" customHeight="1" thickBot="1" x14ac:dyDescent="0.3">
      <c r="A70" s="1616"/>
      <c r="B70" s="1641"/>
      <c r="C70" s="1647"/>
      <c r="D70" s="234" t="s">
        <v>385</v>
      </c>
      <c r="E70" s="1648"/>
      <c r="F70" s="1648"/>
      <c r="G70" s="1648"/>
      <c r="H70" s="1644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</row>
    <row r="71" spans="1:19" x14ac:dyDescent="0.25">
      <c r="B71" s="634"/>
      <c r="C71" s="150"/>
      <c r="D71" s="15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</row>
    <row r="72" spans="1:19" x14ac:dyDescent="0.25">
      <c r="B72" s="634"/>
      <c r="C72" s="150"/>
      <c r="D72" s="15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</row>
    <row r="73" spans="1:19" x14ac:dyDescent="0.25">
      <c r="B73" s="634"/>
      <c r="C73" s="150"/>
      <c r="D73" s="15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</row>
    <row r="74" spans="1:19" x14ac:dyDescent="0.25">
      <c r="B74" s="634"/>
      <c r="C74" s="150"/>
      <c r="D74" s="15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</row>
    <row r="75" spans="1:19" x14ac:dyDescent="0.25">
      <c r="B75" s="634"/>
      <c r="C75" s="150"/>
      <c r="D75" s="15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</row>
    <row r="76" spans="1:19" x14ac:dyDescent="0.25">
      <c r="B76" s="634"/>
      <c r="C76" s="150"/>
      <c r="D76" s="15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</row>
    <row r="77" spans="1:19" x14ac:dyDescent="0.25">
      <c r="B77" s="634"/>
      <c r="C77" s="150"/>
      <c r="D77" s="15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</row>
    <row r="78" spans="1:19" x14ac:dyDescent="0.25">
      <c r="B78" s="634"/>
      <c r="C78" s="150"/>
      <c r="D78" s="15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</row>
    <row r="79" spans="1:19" x14ac:dyDescent="0.25">
      <c r="B79" s="634"/>
      <c r="C79" s="150"/>
      <c r="D79" s="15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</row>
    <row r="80" spans="1:19" x14ac:dyDescent="0.25">
      <c r="B80" s="634"/>
      <c r="C80" s="150"/>
      <c r="D80" s="15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</row>
    <row r="81" spans="2:19" x14ac:dyDescent="0.25">
      <c r="B81" s="634"/>
      <c r="C81" s="150"/>
      <c r="D81" s="15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</row>
    <row r="82" spans="2:19" x14ac:dyDescent="0.25">
      <c r="B82" s="634"/>
      <c r="C82" s="150"/>
      <c r="D82" s="15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</row>
    <row r="83" spans="2:19" x14ac:dyDescent="0.25">
      <c r="B83" s="634"/>
      <c r="C83" s="150"/>
      <c r="D83" s="15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</row>
    <row r="84" spans="2:19" x14ac:dyDescent="0.25">
      <c r="B84" s="634"/>
      <c r="C84" s="150"/>
      <c r="D84" s="15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</row>
    <row r="85" spans="2:19" x14ac:dyDescent="0.25">
      <c r="B85" s="634"/>
      <c r="C85" s="150"/>
      <c r="D85" s="15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</row>
    <row r="86" spans="2:19" x14ac:dyDescent="0.25">
      <c r="B86" s="634"/>
      <c r="C86" s="150"/>
      <c r="D86" s="15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</row>
    <row r="87" spans="2:19" x14ac:dyDescent="0.25">
      <c r="B87" s="634"/>
      <c r="C87" s="150"/>
      <c r="D87" s="15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</row>
    <row r="88" spans="2:19" x14ac:dyDescent="0.25">
      <c r="B88" s="634"/>
      <c r="C88" s="150"/>
      <c r="D88" s="15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</row>
    <row r="89" spans="2:19" x14ac:dyDescent="0.25">
      <c r="B89" s="634"/>
      <c r="C89" s="150"/>
      <c r="D89" s="15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</row>
    <row r="90" spans="2:19" x14ac:dyDescent="0.25">
      <c r="B90" s="634"/>
      <c r="C90" s="150"/>
      <c r="D90" s="15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</row>
    <row r="91" spans="2:19" x14ac:dyDescent="0.25">
      <c r="B91" s="634"/>
      <c r="C91" s="150"/>
      <c r="D91" s="15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</row>
    <row r="92" spans="2:19" x14ac:dyDescent="0.25">
      <c r="B92" s="634"/>
      <c r="C92" s="150"/>
      <c r="D92" s="15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</row>
    <row r="93" spans="2:19" x14ac:dyDescent="0.25">
      <c r="B93" s="634"/>
      <c r="C93" s="150"/>
      <c r="D93" s="15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</row>
    <row r="94" spans="2:19" x14ac:dyDescent="0.25">
      <c r="B94" s="634"/>
      <c r="C94" s="150"/>
      <c r="D94" s="15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</row>
    <row r="95" spans="2:19" x14ac:dyDescent="0.25">
      <c r="B95" s="634"/>
      <c r="C95" s="150"/>
      <c r="D95" s="15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</row>
    <row r="96" spans="2:19" x14ac:dyDescent="0.25">
      <c r="B96" s="634"/>
      <c r="C96" s="150"/>
      <c r="D96" s="15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</row>
    <row r="97" spans="2:19" x14ac:dyDescent="0.25">
      <c r="B97" s="634"/>
      <c r="C97" s="150"/>
      <c r="D97" s="15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</row>
    <row r="98" spans="2:19" x14ac:dyDescent="0.25">
      <c r="B98" s="634"/>
      <c r="C98" s="150"/>
      <c r="D98" s="15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</row>
    <row r="99" spans="2:19" x14ac:dyDescent="0.25">
      <c r="B99" s="634"/>
      <c r="C99" s="150"/>
      <c r="D99" s="15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</row>
    <row r="100" spans="2:19" x14ac:dyDescent="0.25">
      <c r="B100" s="634"/>
      <c r="C100" s="150"/>
      <c r="D100" s="15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</row>
    <row r="101" spans="2:19" x14ac:dyDescent="0.25">
      <c r="B101" s="634"/>
      <c r="C101" s="150"/>
      <c r="D101" s="15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</row>
    <row r="102" spans="2:19" x14ac:dyDescent="0.25">
      <c r="B102" s="634"/>
      <c r="C102" s="150"/>
      <c r="D102" s="15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</row>
    <row r="103" spans="2:19" x14ac:dyDescent="0.25">
      <c r="B103" s="634"/>
      <c r="C103" s="150"/>
      <c r="D103" s="15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</row>
    <row r="104" spans="2:19" x14ac:dyDescent="0.25">
      <c r="B104" s="634"/>
      <c r="C104" s="150"/>
      <c r="D104" s="15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</row>
    <row r="105" spans="2:19" x14ac:dyDescent="0.25">
      <c r="B105" s="634"/>
      <c r="C105" s="150"/>
      <c r="D105" s="15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</row>
    <row r="106" spans="2:19" x14ac:dyDescent="0.25">
      <c r="B106" s="634"/>
      <c r="C106" s="150"/>
      <c r="D106" s="15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</row>
    <row r="107" spans="2:19" x14ac:dyDescent="0.25">
      <c r="B107" s="634"/>
      <c r="C107" s="150"/>
      <c r="D107" s="15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</row>
    <row r="108" spans="2:19" x14ac:dyDescent="0.25">
      <c r="B108" s="634"/>
      <c r="C108" s="150"/>
      <c r="D108" s="15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</row>
    <row r="109" spans="2:19" x14ac:dyDescent="0.25">
      <c r="B109" s="634"/>
      <c r="C109" s="150"/>
      <c r="D109" s="15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</row>
    <row r="110" spans="2:19" x14ac:dyDescent="0.25">
      <c r="B110" s="634"/>
      <c r="C110" s="150"/>
      <c r="D110" s="15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</row>
    <row r="111" spans="2:19" x14ac:dyDescent="0.25">
      <c r="B111" s="634"/>
      <c r="C111" s="150"/>
      <c r="D111" s="15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</row>
    <row r="112" spans="2:19" x14ac:dyDescent="0.25">
      <c r="B112" s="634"/>
      <c r="C112" s="150"/>
      <c r="D112" s="15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</row>
    <row r="113" spans="2:19" x14ac:dyDescent="0.25">
      <c r="B113" s="634"/>
      <c r="C113" s="150"/>
      <c r="D113" s="15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</row>
    <row r="114" spans="2:19" x14ac:dyDescent="0.25">
      <c r="B114" s="634"/>
      <c r="C114" s="150"/>
      <c r="D114" s="15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</row>
    <row r="115" spans="2:19" x14ac:dyDescent="0.25">
      <c r="B115" s="634"/>
      <c r="C115" s="150"/>
      <c r="D115" s="15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</row>
    <row r="116" spans="2:19" x14ac:dyDescent="0.25">
      <c r="B116" s="634"/>
      <c r="C116" s="150"/>
      <c r="D116" s="15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</row>
    <row r="117" spans="2:19" x14ac:dyDescent="0.25">
      <c r="B117" s="634"/>
      <c r="C117" s="150"/>
      <c r="D117" s="15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</row>
    <row r="118" spans="2:19" x14ac:dyDescent="0.25">
      <c r="B118" s="634"/>
      <c r="C118" s="150"/>
      <c r="D118" s="15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</row>
    <row r="119" spans="2:19" x14ac:dyDescent="0.25">
      <c r="B119" s="634"/>
      <c r="C119" s="150"/>
      <c r="D119" s="15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</row>
    <row r="120" spans="2:19" x14ac:dyDescent="0.25">
      <c r="B120" s="634"/>
      <c r="C120" s="150"/>
      <c r="D120" s="15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</row>
    <row r="121" spans="2:19" x14ac:dyDescent="0.25">
      <c r="B121" s="634"/>
      <c r="C121" s="150"/>
      <c r="D121" s="15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</row>
    <row r="122" spans="2:19" x14ac:dyDescent="0.25">
      <c r="B122" s="634"/>
      <c r="C122" s="150"/>
      <c r="D122" s="15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</row>
    <row r="123" spans="2:19" x14ac:dyDescent="0.25">
      <c r="B123" s="634"/>
      <c r="C123" s="150"/>
      <c r="D123" s="15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</row>
    <row r="124" spans="2:19" x14ac:dyDescent="0.25">
      <c r="B124" s="634"/>
      <c r="C124" s="150"/>
      <c r="D124" s="15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</row>
    <row r="125" spans="2:19" x14ac:dyDescent="0.25">
      <c r="B125" s="634"/>
      <c r="C125" s="150"/>
      <c r="D125" s="15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</row>
    <row r="126" spans="2:19" x14ac:dyDescent="0.25">
      <c r="B126" s="634"/>
      <c r="C126" s="150"/>
      <c r="D126" s="15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</row>
    <row r="127" spans="2:19" x14ac:dyDescent="0.25">
      <c r="B127" s="634"/>
      <c r="C127" s="150"/>
      <c r="D127" s="15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</row>
    <row r="128" spans="2:19" x14ac:dyDescent="0.25">
      <c r="B128" s="634"/>
      <c r="C128" s="150"/>
      <c r="D128" s="15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</row>
    <row r="129" spans="2:19" x14ac:dyDescent="0.25">
      <c r="B129" s="634"/>
      <c r="C129" s="150"/>
      <c r="D129" s="15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</row>
    <row r="130" spans="2:19" x14ac:dyDescent="0.25">
      <c r="B130" s="634"/>
      <c r="C130" s="150"/>
      <c r="D130" s="15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</row>
    <row r="131" spans="2:19" x14ac:dyDescent="0.25">
      <c r="B131" s="634"/>
      <c r="C131" s="150"/>
      <c r="D131" s="15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</row>
    <row r="132" spans="2:19" x14ac:dyDescent="0.25">
      <c r="B132" s="634"/>
      <c r="C132" s="150"/>
      <c r="D132" s="15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</row>
    <row r="133" spans="2:19" x14ac:dyDescent="0.25">
      <c r="B133" s="634"/>
      <c r="C133" s="150"/>
      <c r="D133" s="15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</row>
    <row r="134" spans="2:19" x14ac:dyDescent="0.25">
      <c r="B134" s="634"/>
      <c r="C134" s="150"/>
      <c r="D134" s="15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</row>
    <row r="135" spans="2:19" x14ac:dyDescent="0.25">
      <c r="B135" s="634"/>
      <c r="C135" s="150"/>
      <c r="D135" s="15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</row>
    <row r="136" spans="2:19" x14ac:dyDescent="0.25">
      <c r="B136" s="634"/>
      <c r="C136" s="150"/>
      <c r="D136" s="15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</row>
    <row r="137" spans="2:19" x14ac:dyDescent="0.25">
      <c r="B137" s="634"/>
      <c r="C137" s="150"/>
      <c r="D137" s="15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</row>
    <row r="138" spans="2:19" x14ac:dyDescent="0.25">
      <c r="B138" s="634"/>
      <c r="C138" s="150"/>
      <c r="D138" s="15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</row>
    <row r="139" spans="2:19" x14ac:dyDescent="0.25">
      <c r="B139" s="634"/>
      <c r="C139" s="150"/>
      <c r="D139" s="15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</row>
    <row r="140" spans="2:19" x14ac:dyDescent="0.25">
      <c r="B140" s="634"/>
      <c r="C140" s="150"/>
      <c r="D140" s="15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</row>
    <row r="141" spans="2:19" x14ac:dyDescent="0.25">
      <c r="B141" s="634"/>
      <c r="C141" s="150"/>
      <c r="D141" s="15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</row>
    <row r="142" spans="2:19" x14ac:dyDescent="0.25">
      <c r="B142" s="634"/>
      <c r="C142" s="150"/>
      <c r="D142" s="15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</row>
    <row r="143" spans="2:19" x14ac:dyDescent="0.25">
      <c r="B143" s="634"/>
      <c r="C143" s="150"/>
      <c r="D143" s="15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</row>
    <row r="144" spans="2:19" x14ac:dyDescent="0.25">
      <c r="B144" s="634"/>
      <c r="C144" s="150"/>
      <c r="D144" s="15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</row>
    <row r="145" spans="2:19" x14ac:dyDescent="0.25">
      <c r="B145" s="634"/>
      <c r="C145" s="150"/>
      <c r="D145" s="15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</row>
    <row r="146" spans="2:19" x14ac:dyDescent="0.25">
      <c r="B146" s="634"/>
      <c r="C146" s="150"/>
      <c r="D146" s="15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</row>
    <row r="147" spans="2:19" x14ac:dyDescent="0.25">
      <c r="B147" s="634"/>
      <c r="C147" s="150"/>
      <c r="D147" s="15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</row>
    <row r="148" spans="2:19" x14ac:dyDescent="0.25">
      <c r="B148" s="634"/>
      <c r="C148" s="150"/>
      <c r="D148" s="15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</row>
    <row r="149" spans="2:19" x14ac:dyDescent="0.25">
      <c r="B149" s="634"/>
      <c r="C149" s="150"/>
      <c r="D149" s="15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</row>
    <row r="150" spans="2:19" x14ac:dyDescent="0.25">
      <c r="B150" s="634"/>
      <c r="C150" s="150"/>
      <c r="D150" s="15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</row>
    <row r="151" spans="2:19" x14ac:dyDescent="0.25">
      <c r="B151" s="634"/>
      <c r="C151" s="150"/>
      <c r="D151" s="15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</row>
    <row r="152" spans="2:19" x14ac:dyDescent="0.25">
      <c r="B152" s="634"/>
      <c r="C152" s="150"/>
      <c r="D152" s="15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</row>
    <row r="153" spans="2:19" x14ac:dyDescent="0.25">
      <c r="B153" s="634"/>
      <c r="C153" s="150"/>
      <c r="D153" s="15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</row>
    <row r="154" spans="2:19" x14ac:dyDescent="0.25">
      <c r="B154" s="634"/>
      <c r="C154" s="150"/>
      <c r="D154" s="15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</row>
    <row r="155" spans="2:19" x14ac:dyDescent="0.25">
      <c r="B155" s="634"/>
      <c r="C155" s="150"/>
      <c r="D155" s="15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</row>
    <row r="156" spans="2:19" x14ac:dyDescent="0.25">
      <c r="B156" s="634"/>
      <c r="C156" s="150"/>
      <c r="D156" s="15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</row>
    <row r="157" spans="2:19" x14ac:dyDescent="0.25">
      <c r="B157" s="634"/>
      <c r="C157" s="150"/>
      <c r="D157" s="15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</row>
    <row r="158" spans="2:19" x14ac:dyDescent="0.25">
      <c r="B158" s="634"/>
      <c r="C158" s="150"/>
      <c r="D158" s="15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</row>
    <row r="159" spans="2:19" x14ac:dyDescent="0.25">
      <c r="B159" s="634"/>
      <c r="C159" s="150"/>
      <c r="D159" s="15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</row>
    <row r="160" spans="2:19" x14ac:dyDescent="0.25">
      <c r="B160" s="634"/>
      <c r="C160" s="150"/>
      <c r="D160" s="15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</row>
    <row r="161" spans="2:19" x14ac:dyDescent="0.25">
      <c r="B161" s="634"/>
      <c r="C161" s="150"/>
      <c r="D161" s="15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</row>
    <row r="162" spans="2:19" x14ac:dyDescent="0.25">
      <c r="B162" s="634"/>
      <c r="C162" s="150"/>
      <c r="D162" s="15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</row>
    <row r="163" spans="2:19" x14ac:dyDescent="0.25">
      <c r="B163" s="634"/>
      <c r="C163" s="150"/>
      <c r="D163" s="15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</row>
    <row r="164" spans="2:19" x14ac:dyDescent="0.25">
      <c r="B164" s="634"/>
      <c r="C164" s="150"/>
      <c r="D164" s="15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</row>
    <row r="165" spans="2:19" x14ac:dyDescent="0.25">
      <c r="B165" s="634"/>
      <c r="C165" s="150"/>
      <c r="D165" s="15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</row>
    <row r="166" spans="2:19" x14ac:dyDescent="0.25">
      <c r="B166" s="634"/>
      <c r="C166" s="150"/>
      <c r="D166" s="15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</row>
    <row r="167" spans="2:19" x14ac:dyDescent="0.25">
      <c r="B167" s="634"/>
      <c r="C167" s="150"/>
      <c r="D167" s="15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</row>
    <row r="168" spans="2:19" x14ac:dyDescent="0.25">
      <c r="B168" s="634"/>
      <c r="C168" s="150"/>
      <c r="D168" s="15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</row>
    <row r="169" spans="2:19" x14ac:dyDescent="0.25">
      <c r="B169" s="634"/>
      <c r="C169" s="150"/>
      <c r="D169" s="15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</row>
    <row r="170" spans="2:19" x14ac:dyDescent="0.25">
      <c r="B170" s="634"/>
      <c r="C170" s="150"/>
      <c r="D170" s="15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</row>
    <row r="171" spans="2:19" x14ac:dyDescent="0.25">
      <c r="B171" s="634"/>
      <c r="C171" s="150"/>
      <c r="D171" s="15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</row>
    <row r="172" spans="2:19" x14ac:dyDescent="0.25">
      <c r="B172" s="634"/>
      <c r="C172" s="150"/>
      <c r="D172" s="15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</row>
    <row r="173" spans="2:19" x14ac:dyDescent="0.25">
      <c r="B173" s="634"/>
      <c r="C173" s="150"/>
      <c r="D173" s="15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</row>
    <row r="174" spans="2:19" x14ac:dyDescent="0.25">
      <c r="B174" s="634"/>
      <c r="C174" s="150"/>
      <c r="D174" s="15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</row>
    <row r="175" spans="2:19" x14ac:dyDescent="0.25">
      <c r="B175" s="634"/>
      <c r="C175" s="150"/>
      <c r="D175" s="15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</row>
    <row r="176" spans="2:19" x14ac:dyDescent="0.25">
      <c r="B176" s="634"/>
      <c r="C176" s="150"/>
      <c r="D176" s="15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</row>
    <row r="177" spans="2:19" x14ac:dyDescent="0.25">
      <c r="B177" s="634"/>
      <c r="C177" s="150"/>
      <c r="D177" s="15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</row>
    <row r="178" spans="2:19" x14ac:dyDescent="0.25">
      <c r="B178" s="634"/>
      <c r="C178" s="150"/>
      <c r="D178" s="15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</row>
    <row r="179" spans="2:19" x14ac:dyDescent="0.25">
      <c r="B179" s="634"/>
      <c r="C179" s="150"/>
      <c r="D179" s="15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</row>
    <row r="180" spans="2:19" x14ac:dyDescent="0.25">
      <c r="B180" s="634"/>
      <c r="C180" s="150"/>
      <c r="D180" s="15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</row>
    <row r="181" spans="2:19" x14ac:dyDescent="0.25">
      <c r="B181" s="634"/>
      <c r="C181" s="150"/>
      <c r="D181" s="15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</row>
    <row r="182" spans="2:19" x14ac:dyDescent="0.25">
      <c r="B182" s="634"/>
      <c r="C182" s="150"/>
      <c r="D182" s="15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</row>
    <row r="183" spans="2:19" x14ac:dyDescent="0.25">
      <c r="B183" s="634"/>
      <c r="C183" s="150"/>
      <c r="D183" s="15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</row>
    <row r="184" spans="2:19" x14ac:dyDescent="0.25">
      <c r="B184" s="634"/>
      <c r="C184" s="150"/>
      <c r="D184" s="15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</row>
    <row r="185" spans="2:19" x14ac:dyDescent="0.25">
      <c r="B185" s="634"/>
      <c r="C185" s="150"/>
      <c r="D185" s="15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</row>
    <row r="186" spans="2:19" x14ac:dyDescent="0.25">
      <c r="B186" s="634"/>
      <c r="C186" s="150"/>
      <c r="D186" s="15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</row>
    <row r="187" spans="2:19" x14ac:dyDescent="0.25">
      <c r="B187" s="634"/>
      <c r="C187" s="150"/>
      <c r="D187" s="15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</row>
    <row r="188" spans="2:19" x14ac:dyDescent="0.25">
      <c r="B188" s="634"/>
      <c r="C188" s="150"/>
      <c r="D188" s="15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</row>
    <row r="189" spans="2:19" x14ac:dyDescent="0.25">
      <c r="B189" s="634"/>
      <c r="C189" s="150"/>
      <c r="D189" s="15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</row>
    <row r="190" spans="2:19" x14ac:dyDescent="0.25">
      <c r="B190" s="634"/>
      <c r="C190" s="150"/>
      <c r="D190" s="15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</row>
    <row r="191" spans="2:19" x14ac:dyDescent="0.25">
      <c r="B191" s="634"/>
      <c r="C191" s="150"/>
      <c r="D191" s="15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</row>
    <row r="192" spans="2:19" x14ac:dyDescent="0.25">
      <c r="B192" s="634"/>
      <c r="C192" s="150"/>
      <c r="D192" s="15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</row>
    <row r="193" spans="2:19" x14ac:dyDescent="0.25">
      <c r="B193" s="634"/>
      <c r="C193" s="150"/>
      <c r="D193" s="15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</row>
    <row r="194" spans="2:19" x14ac:dyDescent="0.25">
      <c r="B194" s="634"/>
      <c r="C194" s="150"/>
      <c r="D194" s="15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</row>
    <row r="195" spans="2:19" x14ac:dyDescent="0.25">
      <c r="B195" s="634"/>
      <c r="C195" s="150"/>
      <c r="D195" s="15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</row>
    <row r="196" spans="2:19" x14ac:dyDescent="0.25">
      <c r="B196" s="634"/>
      <c r="C196" s="150"/>
      <c r="D196" s="15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</row>
    <row r="197" spans="2:19" x14ac:dyDescent="0.25">
      <c r="B197" s="634"/>
      <c r="C197" s="150"/>
      <c r="D197" s="15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</row>
    <row r="198" spans="2:19" x14ac:dyDescent="0.25">
      <c r="B198" s="634"/>
      <c r="C198" s="150"/>
      <c r="D198" s="15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</row>
    <row r="199" spans="2:19" x14ac:dyDescent="0.25">
      <c r="B199" s="634"/>
      <c r="C199" s="150"/>
      <c r="D199" s="15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</row>
    <row r="200" spans="2:19" x14ac:dyDescent="0.25">
      <c r="B200" s="634"/>
      <c r="C200" s="150"/>
      <c r="D200" s="15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</row>
    <row r="201" spans="2:19" x14ac:dyDescent="0.25">
      <c r="B201" s="634"/>
      <c r="C201" s="150"/>
      <c r="D201" s="15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</row>
    <row r="202" spans="2:19" x14ac:dyDescent="0.25">
      <c r="B202" s="634"/>
      <c r="C202" s="150"/>
      <c r="D202" s="15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</row>
    <row r="203" spans="2:19" x14ac:dyDescent="0.25">
      <c r="B203" s="634"/>
      <c r="C203" s="150"/>
      <c r="D203" s="15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</row>
    <row r="204" spans="2:19" x14ac:dyDescent="0.25">
      <c r="B204" s="634"/>
      <c r="C204" s="150"/>
      <c r="D204" s="15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</row>
    <row r="205" spans="2:19" x14ac:dyDescent="0.25">
      <c r="B205" s="634"/>
      <c r="C205" s="150"/>
      <c r="D205" s="15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</row>
    <row r="206" spans="2:19" x14ac:dyDescent="0.25">
      <c r="B206" s="634"/>
      <c r="C206" s="150"/>
      <c r="D206" s="15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</row>
    <row r="207" spans="2:19" x14ac:dyDescent="0.25">
      <c r="B207" s="634"/>
      <c r="C207" s="150"/>
      <c r="D207" s="15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</row>
    <row r="208" spans="2:19" x14ac:dyDescent="0.25">
      <c r="B208" s="634"/>
      <c r="C208" s="150"/>
      <c r="D208" s="15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</row>
    <row r="209" spans="2:19" x14ac:dyDescent="0.25">
      <c r="B209" s="634"/>
      <c r="C209" s="150"/>
      <c r="D209" s="15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</row>
    <row r="210" spans="2:19" x14ac:dyDescent="0.25">
      <c r="B210" s="634"/>
      <c r="C210" s="150"/>
      <c r="D210" s="15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</row>
    <row r="211" spans="2:19" x14ac:dyDescent="0.25">
      <c r="B211" s="634"/>
      <c r="C211" s="150"/>
      <c r="D211" s="15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</row>
    <row r="212" spans="2:19" x14ac:dyDescent="0.25">
      <c r="B212" s="634"/>
      <c r="C212" s="150"/>
      <c r="D212" s="15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</row>
    <row r="213" spans="2:19" x14ac:dyDescent="0.25">
      <c r="B213" s="634"/>
      <c r="C213" s="150"/>
      <c r="D213" s="15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</row>
    <row r="214" spans="2:19" x14ac:dyDescent="0.25">
      <c r="B214" s="634"/>
      <c r="C214" s="150"/>
      <c r="D214" s="15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</row>
    <row r="215" spans="2:19" x14ac:dyDescent="0.25">
      <c r="B215" s="634"/>
      <c r="C215" s="150"/>
      <c r="D215" s="15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</row>
    <row r="216" spans="2:19" x14ac:dyDescent="0.25">
      <c r="B216" s="634"/>
      <c r="C216" s="150"/>
      <c r="D216" s="15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</row>
    <row r="217" spans="2:19" x14ac:dyDescent="0.25">
      <c r="B217" s="634"/>
      <c r="C217" s="150"/>
      <c r="D217" s="15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</row>
    <row r="218" spans="2:19" x14ac:dyDescent="0.25">
      <c r="B218" s="634"/>
      <c r="C218" s="150"/>
      <c r="D218" s="15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</row>
    <row r="219" spans="2:19" x14ac:dyDescent="0.25">
      <c r="B219" s="634"/>
      <c r="C219" s="150"/>
      <c r="D219" s="15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</row>
    <row r="220" spans="2:19" x14ac:dyDescent="0.25">
      <c r="B220" s="634"/>
      <c r="C220" s="150"/>
      <c r="D220" s="15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</row>
    <row r="221" spans="2:19" x14ac:dyDescent="0.25">
      <c r="B221" s="634"/>
      <c r="C221" s="150"/>
      <c r="D221" s="15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</row>
    <row r="222" spans="2:19" x14ac:dyDescent="0.25">
      <c r="B222" s="634"/>
      <c r="C222" s="150"/>
      <c r="D222" s="15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</row>
    <row r="223" spans="2:19" x14ac:dyDescent="0.25">
      <c r="B223" s="634"/>
      <c r="C223" s="150"/>
      <c r="D223" s="15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</row>
    <row r="224" spans="2:19" x14ac:dyDescent="0.25">
      <c r="B224" s="634"/>
      <c r="C224" s="150"/>
      <c r="D224" s="15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</row>
    <row r="225" spans="2:19" x14ac:dyDescent="0.25">
      <c r="B225" s="634"/>
      <c r="C225" s="150"/>
      <c r="D225" s="15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</row>
    <row r="226" spans="2:19" x14ac:dyDescent="0.25">
      <c r="B226" s="634"/>
      <c r="C226" s="150"/>
      <c r="D226" s="15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</row>
    <row r="227" spans="2:19" x14ac:dyDescent="0.25">
      <c r="B227" s="634"/>
      <c r="C227" s="150"/>
      <c r="D227" s="15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</row>
    <row r="228" spans="2:19" x14ac:dyDescent="0.25">
      <c r="B228" s="634"/>
      <c r="C228" s="150"/>
      <c r="D228" s="15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</row>
    <row r="229" spans="2:19" x14ac:dyDescent="0.25">
      <c r="B229" s="634"/>
      <c r="C229" s="150"/>
      <c r="D229" s="15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</row>
    <row r="230" spans="2:19" x14ac:dyDescent="0.25">
      <c r="B230" s="634"/>
      <c r="C230" s="150"/>
      <c r="D230" s="15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</row>
    <row r="231" spans="2:19" x14ac:dyDescent="0.25">
      <c r="B231" s="634"/>
      <c r="C231" s="150"/>
      <c r="D231" s="15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</row>
    <row r="232" spans="2:19" x14ac:dyDescent="0.25">
      <c r="B232" s="634"/>
      <c r="C232" s="150"/>
      <c r="D232" s="15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</row>
    <row r="233" spans="2:19" x14ac:dyDescent="0.25">
      <c r="B233" s="634"/>
      <c r="C233" s="150"/>
      <c r="D233" s="15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</row>
    <row r="234" spans="2:19" x14ac:dyDescent="0.25">
      <c r="B234" s="634"/>
      <c r="C234" s="150"/>
      <c r="D234" s="15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</row>
    <row r="235" spans="2:19" x14ac:dyDescent="0.25">
      <c r="B235" s="634"/>
      <c r="C235" s="150"/>
      <c r="D235" s="15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</row>
    <row r="236" spans="2:19" x14ac:dyDescent="0.25">
      <c r="B236" s="634"/>
      <c r="C236" s="150"/>
      <c r="D236" s="15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</row>
    <row r="237" spans="2:19" x14ac:dyDescent="0.25">
      <c r="B237" s="634"/>
      <c r="C237" s="150"/>
      <c r="D237" s="15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</row>
    <row r="238" spans="2:19" x14ac:dyDescent="0.25">
      <c r="B238" s="634"/>
      <c r="C238" s="150"/>
      <c r="D238" s="15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</row>
    <row r="239" spans="2:19" x14ac:dyDescent="0.25">
      <c r="B239" s="634"/>
      <c r="C239" s="150"/>
      <c r="D239" s="15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</row>
    <row r="240" spans="2:19" x14ac:dyDescent="0.25">
      <c r="B240" s="634"/>
      <c r="C240" s="150"/>
      <c r="D240" s="15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</row>
    <row r="241" spans="2:19" x14ac:dyDescent="0.25">
      <c r="B241" s="634"/>
      <c r="C241" s="150"/>
      <c r="D241" s="15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</row>
    <row r="242" spans="2:19" x14ac:dyDescent="0.25">
      <c r="B242" s="634"/>
      <c r="C242" s="150"/>
      <c r="D242" s="15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</row>
    <row r="243" spans="2:19" x14ac:dyDescent="0.25">
      <c r="B243" s="634"/>
      <c r="C243" s="150"/>
      <c r="D243" s="15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</row>
    <row r="244" spans="2:19" x14ac:dyDescent="0.25">
      <c r="B244" s="634"/>
      <c r="C244" s="150"/>
      <c r="D244" s="15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</row>
    <row r="245" spans="2:19" x14ac:dyDescent="0.25">
      <c r="B245" s="634"/>
      <c r="C245" s="150"/>
      <c r="D245" s="15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</row>
    <row r="246" spans="2:19" x14ac:dyDescent="0.25">
      <c r="B246" s="634"/>
      <c r="C246" s="150"/>
      <c r="D246" s="15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</row>
    <row r="247" spans="2:19" x14ac:dyDescent="0.25">
      <c r="B247" s="634"/>
      <c r="C247" s="150"/>
      <c r="D247" s="15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</row>
    <row r="248" spans="2:19" x14ac:dyDescent="0.25">
      <c r="B248" s="634"/>
      <c r="C248" s="150"/>
      <c r="D248" s="15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</row>
    <row r="249" spans="2:19" x14ac:dyDescent="0.25">
      <c r="B249" s="634"/>
      <c r="C249" s="150"/>
      <c r="D249" s="15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</row>
    <row r="250" spans="2:19" x14ac:dyDescent="0.25">
      <c r="B250" s="634"/>
      <c r="C250" s="150"/>
      <c r="D250" s="15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</row>
    <row r="251" spans="2:19" x14ac:dyDescent="0.25">
      <c r="B251" s="634"/>
      <c r="C251" s="150"/>
      <c r="D251" s="15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</row>
    <row r="252" spans="2:19" x14ac:dyDescent="0.25">
      <c r="B252" s="634"/>
      <c r="C252" s="150"/>
      <c r="D252" s="15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</row>
    <row r="253" spans="2:19" x14ac:dyDescent="0.25">
      <c r="B253" s="634"/>
      <c r="C253" s="150"/>
      <c r="D253" s="15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</row>
    <row r="254" spans="2:19" x14ac:dyDescent="0.25">
      <c r="B254" s="634"/>
      <c r="C254" s="150"/>
      <c r="D254" s="15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</row>
    <row r="255" spans="2:19" x14ac:dyDescent="0.25">
      <c r="B255" s="634"/>
      <c r="C255" s="150"/>
      <c r="D255" s="15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</row>
    <row r="256" spans="2:19" x14ac:dyDescent="0.25">
      <c r="B256" s="634"/>
      <c r="C256" s="150"/>
      <c r="D256" s="15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</row>
    <row r="257" spans="2:19" x14ac:dyDescent="0.25">
      <c r="B257" s="634"/>
      <c r="C257" s="150"/>
      <c r="D257" s="15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</row>
    <row r="258" spans="2:19" x14ac:dyDescent="0.25">
      <c r="B258" s="634"/>
      <c r="C258" s="150"/>
      <c r="D258" s="15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</row>
    <row r="259" spans="2:19" x14ac:dyDescent="0.25">
      <c r="B259" s="634"/>
      <c r="C259" s="150"/>
      <c r="D259" s="15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</row>
    <row r="260" spans="2:19" x14ac:dyDescent="0.25">
      <c r="B260" s="634"/>
      <c r="C260" s="150"/>
      <c r="D260" s="15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</row>
    <row r="261" spans="2:19" x14ac:dyDescent="0.25">
      <c r="B261" s="634"/>
      <c r="C261" s="150"/>
      <c r="D261" s="15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</row>
    <row r="262" spans="2:19" x14ac:dyDescent="0.25">
      <c r="B262" s="634"/>
      <c r="C262" s="150"/>
      <c r="D262" s="15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</row>
    <row r="263" spans="2:19" x14ac:dyDescent="0.25">
      <c r="B263" s="634"/>
      <c r="C263" s="150"/>
      <c r="D263" s="15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</row>
    <row r="264" spans="2:19" x14ac:dyDescent="0.25">
      <c r="B264" s="634"/>
      <c r="C264" s="150"/>
      <c r="D264" s="15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</row>
    <row r="265" spans="2:19" x14ac:dyDescent="0.25">
      <c r="B265" s="634"/>
      <c r="C265" s="150"/>
      <c r="D265" s="15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</row>
    <row r="266" spans="2:19" x14ac:dyDescent="0.25">
      <c r="B266" s="634"/>
      <c r="C266" s="150"/>
      <c r="D266" s="15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</row>
    <row r="267" spans="2:19" x14ac:dyDescent="0.25">
      <c r="B267" s="634"/>
      <c r="C267" s="150"/>
      <c r="D267" s="15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</row>
    <row r="268" spans="2:19" x14ac:dyDescent="0.25">
      <c r="B268" s="634"/>
      <c r="C268" s="150"/>
      <c r="D268" s="15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</row>
    <row r="269" spans="2:19" x14ac:dyDescent="0.25">
      <c r="B269" s="634"/>
      <c r="C269" s="150"/>
      <c r="D269" s="15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</row>
    <row r="270" spans="2:19" x14ac:dyDescent="0.25">
      <c r="B270" s="634"/>
      <c r="C270" s="150"/>
      <c r="D270" s="15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</row>
    <row r="271" spans="2:19" x14ac:dyDescent="0.25">
      <c r="B271" s="634"/>
      <c r="C271" s="150"/>
      <c r="D271" s="15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</row>
    <row r="272" spans="2:19" x14ac:dyDescent="0.25">
      <c r="B272" s="634"/>
      <c r="C272" s="150"/>
      <c r="D272" s="15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</row>
    <row r="273" spans="2:19" x14ac:dyDescent="0.25">
      <c r="B273" s="634"/>
      <c r="C273" s="150"/>
      <c r="D273" s="15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</row>
    <row r="274" spans="2:19" x14ac:dyDescent="0.25">
      <c r="B274" s="634"/>
      <c r="C274" s="150"/>
      <c r="D274" s="15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</row>
    <row r="275" spans="2:19" x14ac:dyDescent="0.25">
      <c r="B275" s="634"/>
      <c r="C275" s="150"/>
      <c r="D275" s="15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</row>
    <row r="276" spans="2:19" x14ac:dyDescent="0.25">
      <c r="B276" s="634"/>
      <c r="C276" s="150"/>
      <c r="D276" s="15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</row>
    <row r="277" spans="2:19" x14ac:dyDescent="0.25">
      <c r="B277" s="634"/>
      <c r="C277" s="150"/>
      <c r="D277" s="15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</row>
    <row r="278" spans="2:19" x14ac:dyDescent="0.25">
      <c r="B278" s="634"/>
      <c r="C278" s="150"/>
      <c r="D278" s="15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</row>
    <row r="279" spans="2:19" x14ac:dyDescent="0.25">
      <c r="B279" s="634"/>
      <c r="C279" s="150"/>
      <c r="D279" s="15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</row>
    <row r="280" spans="2:19" x14ac:dyDescent="0.25">
      <c r="B280" s="634"/>
      <c r="C280" s="150"/>
      <c r="D280" s="15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</row>
    <row r="281" spans="2:19" x14ac:dyDescent="0.25">
      <c r="B281" s="634"/>
      <c r="C281" s="150"/>
      <c r="D281" s="15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</row>
    <row r="282" spans="2:19" x14ac:dyDescent="0.25">
      <c r="B282" s="634"/>
      <c r="C282" s="150"/>
      <c r="D282" s="15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</row>
    <row r="283" spans="2:19" x14ac:dyDescent="0.25">
      <c r="B283" s="634"/>
      <c r="C283" s="150"/>
      <c r="D283" s="15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</row>
    <row r="284" spans="2:19" x14ac:dyDescent="0.25">
      <c r="B284" s="634"/>
      <c r="C284" s="150"/>
      <c r="D284" s="15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</row>
    <row r="285" spans="2:19" x14ac:dyDescent="0.25">
      <c r="B285" s="634"/>
      <c r="C285" s="150"/>
      <c r="D285" s="15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</row>
    <row r="286" spans="2:19" x14ac:dyDescent="0.25">
      <c r="B286" s="634"/>
      <c r="C286" s="150"/>
      <c r="D286" s="15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</row>
    <row r="287" spans="2:19" x14ac:dyDescent="0.25">
      <c r="B287" s="634"/>
      <c r="C287" s="150"/>
      <c r="D287" s="15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</row>
    <row r="288" spans="2:19" x14ac:dyDescent="0.25">
      <c r="B288" s="634"/>
      <c r="C288" s="150"/>
      <c r="D288" s="15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</row>
    <row r="289" spans="2:19" x14ac:dyDescent="0.25">
      <c r="B289" s="634"/>
      <c r="C289" s="150"/>
      <c r="D289" s="15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</row>
    <row r="290" spans="2:19" x14ac:dyDescent="0.25">
      <c r="B290" s="634"/>
      <c r="C290" s="150"/>
      <c r="D290" s="15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</row>
    <row r="291" spans="2:19" x14ac:dyDescent="0.25">
      <c r="B291" s="634"/>
      <c r="C291" s="150"/>
      <c r="D291" s="15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</row>
    <row r="292" spans="2:19" x14ac:dyDescent="0.25">
      <c r="B292" s="634"/>
      <c r="C292" s="150"/>
      <c r="D292" s="15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</row>
    <row r="293" spans="2:19" x14ac:dyDescent="0.25">
      <c r="B293" s="634"/>
      <c r="C293" s="150"/>
      <c r="D293" s="15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</row>
    <row r="294" spans="2:19" x14ac:dyDescent="0.25">
      <c r="B294" s="634"/>
      <c r="C294" s="150"/>
      <c r="D294" s="15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</row>
    <row r="295" spans="2:19" x14ac:dyDescent="0.25">
      <c r="B295" s="634"/>
      <c r="C295" s="150"/>
      <c r="D295" s="15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</row>
    <row r="296" spans="2:19" x14ac:dyDescent="0.25">
      <c r="B296" s="634"/>
      <c r="C296" s="150"/>
      <c r="D296" s="15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</row>
    <row r="297" spans="2:19" x14ac:dyDescent="0.25">
      <c r="B297" s="634"/>
      <c r="C297" s="150"/>
      <c r="D297" s="15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</row>
    <row r="298" spans="2:19" x14ac:dyDescent="0.25">
      <c r="B298" s="634"/>
      <c r="C298" s="150"/>
      <c r="D298" s="15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</row>
    <row r="299" spans="2:19" x14ac:dyDescent="0.25">
      <c r="B299" s="634"/>
      <c r="C299" s="150"/>
      <c r="D299" s="15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</row>
    <row r="300" spans="2:19" x14ac:dyDescent="0.25">
      <c r="B300" s="634"/>
      <c r="C300" s="150"/>
      <c r="D300" s="15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</row>
    <row r="301" spans="2:19" x14ac:dyDescent="0.25">
      <c r="B301" s="634"/>
      <c r="C301" s="150"/>
      <c r="D301" s="15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</row>
    <row r="302" spans="2:19" x14ac:dyDescent="0.25">
      <c r="B302" s="634"/>
      <c r="C302" s="150"/>
      <c r="D302" s="15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</row>
    <row r="303" spans="2:19" x14ac:dyDescent="0.25">
      <c r="B303" s="634"/>
      <c r="C303" s="150"/>
      <c r="D303" s="15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</row>
    <row r="304" spans="2:19" x14ac:dyDescent="0.25">
      <c r="B304" s="634"/>
      <c r="C304" s="150"/>
      <c r="D304" s="15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</row>
    <row r="305" spans="2:19" x14ac:dyDescent="0.25">
      <c r="B305" s="634"/>
      <c r="C305" s="150"/>
      <c r="D305" s="15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</row>
    <row r="306" spans="2:19" x14ac:dyDescent="0.25">
      <c r="B306" s="634"/>
      <c r="C306" s="150"/>
      <c r="D306" s="15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</row>
    <row r="307" spans="2:19" x14ac:dyDescent="0.25">
      <c r="B307" s="634"/>
      <c r="C307" s="150"/>
      <c r="D307" s="15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</row>
    <row r="308" spans="2:19" x14ac:dyDescent="0.25">
      <c r="B308" s="634"/>
      <c r="C308" s="150"/>
      <c r="D308" s="15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</row>
    <row r="309" spans="2:19" x14ac:dyDescent="0.25">
      <c r="B309" s="634"/>
      <c r="C309" s="150"/>
      <c r="D309" s="15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</row>
    <row r="310" spans="2:19" x14ac:dyDescent="0.25">
      <c r="B310" s="634"/>
      <c r="C310" s="150"/>
      <c r="D310" s="15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</row>
    <row r="311" spans="2:19" x14ac:dyDescent="0.25">
      <c r="B311" s="634"/>
      <c r="C311" s="150"/>
      <c r="D311" s="15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</row>
    <row r="312" spans="2:19" x14ac:dyDescent="0.25">
      <c r="B312" s="634"/>
      <c r="C312" s="150"/>
      <c r="D312" s="15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</row>
    <row r="313" spans="2:19" x14ac:dyDescent="0.25">
      <c r="B313" s="634"/>
      <c r="C313" s="150"/>
      <c r="D313" s="15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</row>
    <row r="314" spans="2:19" x14ac:dyDescent="0.25">
      <c r="B314" s="634"/>
      <c r="C314" s="150"/>
      <c r="D314" s="15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</row>
    <row r="315" spans="2:19" x14ac:dyDescent="0.25">
      <c r="B315" s="634"/>
      <c r="C315" s="150"/>
      <c r="D315" s="15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</row>
    <row r="316" spans="2:19" x14ac:dyDescent="0.25">
      <c r="B316" s="634"/>
      <c r="C316" s="150"/>
      <c r="D316" s="15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</row>
    <row r="317" spans="2:19" x14ac:dyDescent="0.25">
      <c r="B317" s="634"/>
      <c r="C317" s="150"/>
      <c r="D317" s="15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</row>
    <row r="318" spans="2:19" x14ac:dyDescent="0.25">
      <c r="B318" s="634"/>
      <c r="C318" s="150"/>
      <c r="D318" s="15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</row>
    <row r="319" spans="2:19" x14ac:dyDescent="0.25">
      <c r="B319" s="634"/>
      <c r="C319" s="150"/>
      <c r="D319" s="15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</row>
    <row r="320" spans="2:19" x14ac:dyDescent="0.25">
      <c r="B320" s="634"/>
      <c r="C320" s="150"/>
      <c r="D320" s="15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</row>
    <row r="321" spans="2:19" x14ac:dyDescent="0.25">
      <c r="B321" s="634"/>
      <c r="C321" s="150"/>
      <c r="D321" s="15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</row>
    <row r="322" spans="2:19" x14ac:dyDescent="0.25">
      <c r="B322" s="634"/>
      <c r="C322" s="150"/>
      <c r="D322" s="15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</row>
    <row r="323" spans="2:19" x14ac:dyDescent="0.25">
      <c r="B323" s="634"/>
      <c r="C323" s="150"/>
      <c r="D323" s="15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</row>
    <row r="324" spans="2:19" x14ac:dyDescent="0.25">
      <c r="B324" s="634"/>
      <c r="C324" s="150"/>
      <c r="D324" s="15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</row>
    <row r="325" spans="2:19" x14ac:dyDescent="0.25">
      <c r="B325" s="634"/>
      <c r="C325" s="150"/>
      <c r="D325" s="15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</row>
    <row r="326" spans="2:19" x14ac:dyDescent="0.25">
      <c r="B326" s="634"/>
      <c r="C326" s="150"/>
      <c r="D326" s="15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</row>
    <row r="327" spans="2:19" x14ac:dyDescent="0.25">
      <c r="B327" s="634"/>
      <c r="C327" s="150"/>
      <c r="D327" s="15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</row>
    <row r="328" spans="2:19" x14ac:dyDescent="0.25">
      <c r="B328" s="634"/>
      <c r="C328" s="150"/>
      <c r="D328" s="15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</row>
    <row r="329" spans="2:19" x14ac:dyDescent="0.25">
      <c r="B329" s="634"/>
      <c r="C329" s="150"/>
      <c r="D329" s="15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</row>
    <row r="330" spans="2:19" x14ac:dyDescent="0.25">
      <c r="B330" s="634"/>
      <c r="C330" s="150"/>
      <c r="D330" s="15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</row>
    <row r="331" spans="2:19" x14ac:dyDescent="0.25">
      <c r="B331" s="634"/>
      <c r="C331" s="150"/>
      <c r="D331" s="15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</row>
    <row r="332" spans="2:19" x14ac:dyDescent="0.25">
      <c r="B332" s="634"/>
      <c r="C332" s="150"/>
      <c r="D332" s="15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</row>
    <row r="333" spans="2:19" x14ac:dyDescent="0.25">
      <c r="B333" s="634"/>
      <c r="C333" s="150"/>
      <c r="D333" s="15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</row>
    <row r="334" spans="2:19" x14ac:dyDescent="0.25">
      <c r="B334" s="634"/>
      <c r="C334" s="150"/>
      <c r="D334" s="15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</row>
    <row r="335" spans="2:19" x14ac:dyDescent="0.25">
      <c r="B335" s="634"/>
      <c r="C335" s="150"/>
      <c r="D335" s="15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</row>
    <row r="336" spans="2:19" x14ac:dyDescent="0.25">
      <c r="B336" s="634"/>
      <c r="C336" s="150"/>
      <c r="D336" s="15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</row>
    <row r="337" spans="2:19" x14ac:dyDescent="0.25">
      <c r="B337" s="634"/>
      <c r="C337" s="150"/>
      <c r="D337" s="15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</row>
    <row r="338" spans="2:19" x14ac:dyDescent="0.25">
      <c r="B338" s="634"/>
      <c r="C338" s="150"/>
      <c r="D338" s="15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</row>
    <row r="339" spans="2:19" x14ac:dyDescent="0.25">
      <c r="B339" s="634"/>
      <c r="C339" s="150"/>
      <c r="D339" s="15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</row>
    <row r="340" spans="2:19" x14ac:dyDescent="0.25">
      <c r="B340" s="634"/>
      <c r="C340" s="150"/>
      <c r="D340" s="15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</row>
    <row r="341" spans="2:19" x14ac:dyDescent="0.25">
      <c r="B341" s="634"/>
      <c r="C341" s="150"/>
      <c r="D341" s="15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</row>
    <row r="342" spans="2:19" x14ac:dyDescent="0.25">
      <c r="B342" s="634"/>
      <c r="C342" s="150"/>
      <c r="D342" s="15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</row>
    <row r="343" spans="2:19" x14ac:dyDescent="0.25">
      <c r="B343" s="634"/>
      <c r="C343" s="150"/>
      <c r="D343" s="15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</row>
    <row r="344" spans="2:19" x14ac:dyDescent="0.25">
      <c r="B344" s="634"/>
      <c r="C344" s="150"/>
      <c r="D344" s="15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</row>
    <row r="345" spans="2:19" x14ac:dyDescent="0.25">
      <c r="B345" s="634"/>
      <c r="C345" s="150"/>
      <c r="D345" s="15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</row>
    <row r="346" spans="2:19" x14ac:dyDescent="0.25">
      <c r="B346" s="634"/>
      <c r="C346" s="150"/>
      <c r="D346" s="15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</row>
    <row r="347" spans="2:19" x14ac:dyDescent="0.25">
      <c r="B347" s="634"/>
      <c r="C347" s="150"/>
      <c r="D347" s="15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</row>
    <row r="348" spans="2:19" x14ac:dyDescent="0.25">
      <c r="B348" s="634"/>
      <c r="C348" s="150"/>
      <c r="D348" s="15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</row>
    <row r="349" spans="2:19" x14ac:dyDescent="0.25">
      <c r="B349" s="634"/>
      <c r="C349" s="150"/>
      <c r="D349" s="15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</row>
    <row r="350" spans="2:19" x14ac:dyDescent="0.25">
      <c r="B350" s="634"/>
      <c r="C350" s="150"/>
      <c r="D350" s="15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</row>
    <row r="351" spans="2:19" x14ac:dyDescent="0.25">
      <c r="B351" s="634"/>
      <c r="C351" s="150"/>
      <c r="D351" s="15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</row>
    <row r="352" spans="2:19" x14ac:dyDescent="0.25">
      <c r="B352" s="634"/>
      <c r="C352" s="150"/>
      <c r="D352" s="15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</row>
    <row r="353" spans="2:19" x14ac:dyDescent="0.25">
      <c r="B353" s="634"/>
      <c r="C353" s="150"/>
      <c r="D353" s="15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</row>
    <row r="354" spans="2:19" x14ac:dyDescent="0.25">
      <c r="B354" s="634"/>
      <c r="C354" s="150"/>
      <c r="D354" s="15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</row>
    <row r="355" spans="2:19" x14ac:dyDescent="0.25">
      <c r="B355" s="634"/>
      <c r="C355" s="150"/>
      <c r="D355" s="15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</row>
    <row r="356" spans="2:19" x14ac:dyDescent="0.25">
      <c r="B356" s="634"/>
      <c r="C356" s="150"/>
      <c r="D356" s="15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</row>
    <row r="357" spans="2:19" x14ac:dyDescent="0.25">
      <c r="B357" s="634"/>
      <c r="C357" s="150"/>
      <c r="D357" s="15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</row>
    <row r="358" spans="2:19" x14ac:dyDescent="0.25">
      <c r="B358" s="634"/>
      <c r="C358" s="150"/>
      <c r="D358" s="15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</row>
    <row r="359" spans="2:19" x14ac:dyDescent="0.25">
      <c r="B359" s="634"/>
      <c r="C359" s="150"/>
      <c r="D359" s="15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</row>
    <row r="360" spans="2:19" x14ac:dyDescent="0.25">
      <c r="B360" s="634"/>
      <c r="C360" s="150"/>
      <c r="D360" s="15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</row>
    <row r="361" spans="2:19" x14ac:dyDescent="0.25">
      <c r="B361" s="634"/>
      <c r="C361" s="150"/>
      <c r="D361" s="15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</row>
    <row r="362" spans="2:19" x14ac:dyDescent="0.25">
      <c r="B362" s="634"/>
      <c r="C362" s="150"/>
      <c r="D362" s="15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</row>
    <row r="363" spans="2:19" x14ac:dyDescent="0.25">
      <c r="B363" s="634"/>
      <c r="C363" s="150"/>
      <c r="D363" s="15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</row>
    <row r="364" spans="2:19" x14ac:dyDescent="0.25">
      <c r="B364" s="634"/>
      <c r="C364" s="150"/>
      <c r="D364" s="15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</row>
    <row r="365" spans="2:19" x14ac:dyDescent="0.25">
      <c r="B365" s="634"/>
      <c r="C365" s="150"/>
      <c r="D365" s="15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</row>
    <row r="366" spans="2:19" x14ac:dyDescent="0.25">
      <c r="B366" s="634"/>
      <c r="C366" s="150"/>
      <c r="D366" s="15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</row>
    <row r="367" spans="2:19" x14ac:dyDescent="0.25">
      <c r="B367" s="634"/>
      <c r="C367" s="150"/>
      <c r="D367" s="15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</row>
    <row r="368" spans="2:19" x14ac:dyDescent="0.25">
      <c r="B368" s="634"/>
      <c r="C368" s="150"/>
      <c r="D368" s="15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</row>
    <row r="369" spans="2:19" x14ac:dyDescent="0.25">
      <c r="B369" s="634"/>
      <c r="C369" s="150"/>
      <c r="D369" s="15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</row>
    <row r="370" spans="2:19" x14ac:dyDescent="0.25">
      <c r="B370" s="634"/>
      <c r="C370" s="150"/>
      <c r="D370" s="15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</row>
    <row r="371" spans="2:19" x14ac:dyDescent="0.25">
      <c r="B371" s="634"/>
      <c r="C371" s="150"/>
      <c r="D371" s="15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</row>
    <row r="372" spans="2:19" x14ac:dyDescent="0.25">
      <c r="B372" s="634"/>
      <c r="C372" s="150"/>
      <c r="D372" s="15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</row>
    <row r="373" spans="2:19" x14ac:dyDescent="0.25">
      <c r="B373" s="634"/>
      <c r="C373" s="150"/>
      <c r="D373" s="15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</row>
    <row r="374" spans="2:19" x14ac:dyDescent="0.25">
      <c r="B374" s="634"/>
      <c r="C374" s="150"/>
      <c r="D374" s="15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</row>
    <row r="375" spans="2:19" x14ac:dyDescent="0.25">
      <c r="B375" s="634"/>
      <c r="C375" s="150"/>
      <c r="D375" s="15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</row>
    <row r="376" spans="2:19" x14ac:dyDescent="0.25">
      <c r="B376" s="634"/>
      <c r="C376" s="150"/>
      <c r="D376" s="15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</row>
    <row r="377" spans="2:19" x14ac:dyDescent="0.25">
      <c r="B377" s="634"/>
      <c r="C377" s="150"/>
      <c r="D377" s="15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</row>
    <row r="378" spans="2:19" x14ac:dyDescent="0.25">
      <c r="B378" s="634"/>
      <c r="C378" s="150"/>
      <c r="D378" s="15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</row>
    <row r="379" spans="2:19" x14ac:dyDescent="0.25">
      <c r="B379" s="634"/>
      <c r="C379" s="150"/>
      <c r="D379" s="15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</row>
    <row r="380" spans="2:19" x14ac:dyDescent="0.25">
      <c r="B380" s="634"/>
      <c r="C380" s="150"/>
      <c r="D380" s="15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</row>
    <row r="381" spans="2:19" x14ac:dyDescent="0.25">
      <c r="B381" s="634"/>
      <c r="C381" s="150"/>
      <c r="D381" s="15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</row>
    <row r="382" spans="2:19" x14ac:dyDescent="0.25">
      <c r="B382" s="634"/>
      <c r="C382" s="150"/>
      <c r="D382" s="15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</row>
    <row r="383" spans="2:19" x14ac:dyDescent="0.25">
      <c r="B383" s="634"/>
      <c r="C383" s="150"/>
      <c r="D383" s="15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</row>
    <row r="384" spans="2:19" x14ac:dyDescent="0.25">
      <c r="B384" s="634"/>
      <c r="C384" s="150"/>
      <c r="D384" s="15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</row>
    <row r="385" spans="2:19" x14ac:dyDescent="0.25">
      <c r="B385" s="634"/>
      <c r="C385" s="150"/>
      <c r="D385" s="15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</row>
    <row r="386" spans="2:19" x14ac:dyDescent="0.25">
      <c r="B386" s="634"/>
      <c r="C386" s="150"/>
      <c r="D386" s="15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</row>
    <row r="387" spans="2:19" x14ac:dyDescent="0.25">
      <c r="B387" s="634"/>
      <c r="C387" s="150"/>
      <c r="D387" s="15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</row>
    <row r="388" spans="2:19" x14ac:dyDescent="0.25">
      <c r="B388" s="634"/>
      <c r="C388" s="150"/>
      <c r="D388" s="15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</row>
    <row r="389" spans="2:19" x14ac:dyDescent="0.25">
      <c r="B389" s="634"/>
      <c r="C389" s="150"/>
      <c r="D389" s="15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</row>
    <row r="390" spans="2:19" x14ac:dyDescent="0.25">
      <c r="B390" s="634"/>
      <c r="C390" s="150"/>
      <c r="D390" s="15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</row>
    <row r="391" spans="2:19" x14ac:dyDescent="0.25">
      <c r="B391" s="634"/>
      <c r="C391" s="150"/>
      <c r="D391" s="15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</row>
    <row r="392" spans="2:19" x14ac:dyDescent="0.25">
      <c r="B392" s="634"/>
      <c r="C392" s="150"/>
      <c r="D392" s="15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</row>
    <row r="393" spans="2:19" x14ac:dyDescent="0.25">
      <c r="B393" s="634"/>
      <c r="C393" s="150"/>
      <c r="D393" s="15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</row>
    <row r="394" spans="2:19" x14ac:dyDescent="0.25">
      <c r="B394" s="634"/>
      <c r="C394" s="150"/>
      <c r="D394" s="15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</row>
    <row r="395" spans="2:19" x14ac:dyDescent="0.25">
      <c r="B395" s="634"/>
      <c r="C395" s="150"/>
      <c r="D395" s="15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</row>
    <row r="396" spans="2:19" x14ac:dyDescent="0.25">
      <c r="B396" s="634"/>
      <c r="C396" s="150"/>
      <c r="D396" s="15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</row>
    <row r="397" spans="2:19" x14ac:dyDescent="0.25">
      <c r="B397" s="634"/>
      <c r="C397" s="150"/>
      <c r="D397" s="15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</row>
    <row r="398" spans="2:19" x14ac:dyDescent="0.25">
      <c r="B398" s="634"/>
      <c r="C398" s="150"/>
      <c r="D398" s="15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</row>
    <row r="399" spans="2:19" x14ac:dyDescent="0.25">
      <c r="B399" s="634"/>
      <c r="C399" s="150"/>
      <c r="D399" s="15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</row>
    <row r="400" spans="2:19" x14ac:dyDescent="0.25">
      <c r="B400" s="634"/>
      <c r="C400" s="150"/>
      <c r="D400" s="15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</row>
    <row r="401" spans="2:19" x14ac:dyDescent="0.25">
      <c r="B401" s="634"/>
      <c r="C401" s="150"/>
      <c r="D401" s="15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</row>
    <row r="402" spans="2:19" x14ac:dyDescent="0.25">
      <c r="B402" s="634"/>
      <c r="C402" s="150"/>
      <c r="D402" s="15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</row>
    <row r="403" spans="2:19" x14ac:dyDescent="0.25">
      <c r="B403" s="634"/>
      <c r="C403" s="150"/>
      <c r="D403" s="15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</row>
    <row r="404" spans="2:19" x14ac:dyDescent="0.25">
      <c r="B404" s="634"/>
      <c r="C404" s="150"/>
      <c r="D404" s="15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</row>
    <row r="405" spans="2:19" x14ac:dyDescent="0.25">
      <c r="B405" s="634"/>
      <c r="C405" s="150"/>
      <c r="D405" s="15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</row>
    <row r="406" spans="2:19" x14ac:dyDescent="0.25">
      <c r="B406" s="634"/>
      <c r="C406" s="150"/>
      <c r="D406" s="15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</row>
    <row r="407" spans="2:19" x14ac:dyDescent="0.25">
      <c r="B407" s="634"/>
      <c r="C407" s="150"/>
      <c r="D407" s="15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</row>
    <row r="408" spans="2:19" x14ac:dyDescent="0.25">
      <c r="B408" s="634"/>
      <c r="C408" s="150"/>
      <c r="D408" s="15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</row>
    <row r="409" spans="2:19" x14ac:dyDescent="0.25">
      <c r="B409" s="634"/>
      <c r="C409" s="150"/>
      <c r="D409" s="15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</row>
    <row r="410" spans="2:19" x14ac:dyDescent="0.25">
      <c r="B410" s="634"/>
      <c r="C410" s="150"/>
      <c r="D410" s="15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</row>
    <row r="411" spans="2:19" x14ac:dyDescent="0.25">
      <c r="B411" s="634"/>
      <c r="C411" s="150"/>
      <c r="D411" s="15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</row>
    <row r="412" spans="2:19" x14ac:dyDescent="0.25">
      <c r="B412" s="634"/>
      <c r="C412" s="150"/>
      <c r="D412" s="15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</row>
    <row r="413" spans="2:19" x14ac:dyDescent="0.25">
      <c r="B413" s="634"/>
      <c r="C413" s="150"/>
      <c r="D413" s="15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</row>
    <row r="414" spans="2:19" x14ac:dyDescent="0.25">
      <c r="B414" s="634"/>
      <c r="C414" s="150"/>
      <c r="D414" s="15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</row>
    <row r="415" spans="2:19" x14ac:dyDescent="0.25">
      <c r="B415" s="634"/>
      <c r="C415" s="150"/>
      <c r="D415" s="15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</row>
    <row r="416" spans="2:19" x14ac:dyDescent="0.25">
      <c r="B416" s="634"/>
      <c r="C416" s="150"/>
      <c r="D416" s="15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</row>
    <row r="417" spans="2:19" x14ac:dyDescent="0.25">
      <c r="B417" s="634"/>
      <c r="C417" s="150"/>
      <c r="D417" s="15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</row>
    <row r="418" spans="2:19" x14ac:dyDescent="0.25">
      <c r="B418" s="634"/>
      <c r="C418" s="150"/>
      <c r="D418" s="15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</row>
    <row r="419" spans="2:19" x14ac:dyDescent="0.25">
      <c r="B419" s="634"/>
      <c r="C419" s="150"/>
      <c r="D419" s="15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</row>
    <row r="420" spans="2:19" x14ac:dyDescent="0.25">
      <c r="B420" s="634"/>
      <c r="C420" s="150"/>
      <c r="D420" s="15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</row>
    <row r="421" spans="2:19" x14ac:dyDescent="0.25">
      <c r="B421" s="634"/>
      <c r="C421" s="150"/>
      <c r="D421" s="15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</row>
    <row r="422" spans="2:19" x14ac:dyDescent="0.25">
      <c r="B422" s="634"/>
      <c r="C422" s="150"/>
      <c r="D422" s="15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</row>
    <row r="423" spans="2:19" x14ac:dyDescent="0.25">
      <c r="B423" s="634"/>
      <c r="C423" s="150"/>
      <c r="D423" s="15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</row>
    <row r="424" spans="2:19" x14ac:dyDescent="0.25">
      <c r="B424" s="634"/>
      <c r="C424" s="150"/>
      <c r="D424" s="15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</row>
    <row r="425" spans="2:19" x14ac:dyDescent="0.25">
      <c r="B425" s="634"/>
      <c r="C425" s="150"/>
      <c r="D425" s="15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</row>
    <row r="426" spans="2:19" x14ac:dyDescent="0.25">
      <c r="B426" s="634"/>
      <c r="C426" s="150"/>
      <c r="D426" s="15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</row>
    <row r="427" spans="2:19" x14ac:dyDescent="0.25">
      <c r="B427" s="634"/>
      <c r="C427" s="150"/>
      <c r="D427" s="15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</row>
    <row r="428" spans="2:19" x14ac:dyDescent="0.25">
      <c r="B428" s="634"/>
      <c r="C428" s="150"/>
      <c r="D428" s="15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</row>
    <row r="429" spans="2:19" x14ac:dyDescent="0.25">
      <c r="B429" s="634"/>
      <c r="C429" s="150"/>
      <c r="D429" s="15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</row>
    <row r="430" spans="2:19" x14ac:dyDescent="0.25">
      <c r="B430" s="634"/>
      <c r="C430" s="150"/>
      <c r="D430" s="15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</row>
    <row r="431" spans="2:19" x14ac:dyDescent="0.25">
      <c r="B431" s="634"/>
      <c r="C431" s="150"/>
      <c r="D431" s="15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</row>
    <row r="432" spans="2:19" x14ac:dyDescent="0.25">
      <c r="B432" s="634"/>
      <c r="C432" s="150"/>
      <c r="D432" s="15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</row>
    <row r="433" spans="2:19" x14ac:dyDescent="0.25">
      <c r="B433" s="634"/>
      <c r="C433" s="150"/>
      <c r="D433" s="15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</row>
    <row r="434" spans="2:19" x14ac:dyDescent="0.25">
      <c r="B434" s="634"/>
      <c r="C434" s="150"/>
      <c r="D434" s="15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</row>
    <row r="435" spans="2:19" x14ac:dyDescent="0.25">
      <c r="B435" s="634"/>
      <c r="C435" s="150"/>
      <c r="D435" s="15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</row>
    <row r="436" spans="2:19" x14ac:dyDescent="0.25">
      <c r="B436" s="634"/>
      <c r="C436" s="150"/>
      <c r="D436" s="15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</row>
    <row r="437" spans="2:19" x14ac:dyDescent="0.25">
      <c r="B437" s="634"/>
      <c r="C437" s="150"/>
      <c r="D437" s="15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</row>
    <row r="438" spans="2:19" x14ac:dyDescent="0.25">
      <c r="B438" s="634"/>
      <c r="C438" s="150"/>
      <c r="D438" s="15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</row>
    <row r="439" spans="2:19" x14ac:dyDescent="0.25">
      <c r="B439" s="634"/>
      <c r="C439" s="150"/>
      <c r="D439" s="15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</row>
    <row r="440" spans="2:19" x14ac:dyDescent="0.25">
      <c r="B440" s="634"/>
      <c r="C440" s="150"/>
      <c r="D440" s="15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</row>
    <row r="441" spans="2:19" x14ac:dyDescent="0.25">
      <c r="B441" s="634"/>
      <c r="C441" s="150"/>
      <c r="D441" s="15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</row>
    <row r="442" spans="2:19" x14ac:dyDescent="0.25">
      <c r="B442" s="634"/>
      <c r="C442" s="150"/>
      <c r="D442" s="15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</row>
    <row r="443" spans="2:19" x14ac:dyDescent="0.25">
      <c r="B443" s="634"/>
      <c r="C443" s="150"/>
      <c r="D443" s="15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</row>
    <row r="444" spans="2:19" x14ac:dyDescent="0.25">
      <c r="B444" s="634"/>
      <c r="C444" s="150"/>
      <c r="D444" s="15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</row>
    <row r="445" spans="2:19" x14ac:dyDescent="0.25">
      <c r="B445" s="634"/>
      <c r="C445" s="150"/>
      <c r="D445" s="15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</row>
    <row r="446" spans="2:19" x14ac:dyDescent="0.25">
      <c r="B446" s="634"/>
      <c r="C446" s="150"/>
      <c r="D446" s="15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</row>
    <row r="447" spans="2:19" x14ac:dyDescent="0.25">
      <c r="B447" s="634"/>
      <c r="C447" s="150"/>
      <c r="D447" s="15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</row>
    <row r="448" spans="2:19" x14ac:dyDescent="0.25">
      <c r="B448" s="634"/>
      <c r="C448" s="150"/>
      <c r="D448" s="15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</row>
    <row r="449" spans="2:19" x14ac:dyDescent="0.25">
      <c r="B449" s="634"/>
      <c r="C449" s="150"/>
      <c r="D449" s="15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</row>
    <row r="450" spans="2:19" x14ac:dyDescent="0.25">
      <c r="B450" s="634"/>
      <c r="C450" s="150"/>
      <c r="D450" s="15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</row>
    <row r="451" spans="2:19" x14ac:dyDescent="0.25">
      <c r="B451" s="634"/>
      <c r="C451" s="150"/>
      <c r="D451" s="15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</row>
    <row r="452" spans="2:19" x14ac:dyDescent="0.25">
      <c r="B452" s="634"/>
      <c r="C452" s="150"/>
      <c r="D452" s="15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</row>
    <row r="453" spans="2:19" x14ac:dyDescent="0.25">
      <c r="B453" s="634"/>
      <c r="C453" s="150"/>
      <c r="D453" s="15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</row>
    <row r="454" spans="2:19" x14ac:dyDescent="0.25">
      <c r="B454" s="634"/>
      <c r="C454" s="150"/>
      <c r="D454" s="15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</row>
    <row r="455" spans="2:19" x14ac:dyDescent="0.25">
      <c r="B455" s="634"/>
      <c r="C455" s="150"/>
      <c r="D455" s="15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</row>
    <row r="456" spans="2:19" x14ac:dyDescent="0.25">
      <c r="B456" s="634"/>
      <c r="C456" s="150"/>
      <c r="D456" s="15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</row>
    <row r="457" spans="2:19" x14ac:dyDescent="0.25">
      <c r="B457" s="634"/>
      <c r="C457" s="150"/>
      <c r="D457" s="15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</row>
    <row r="458" spans="2:19" x14ac:dyDescent="0.25">
      <c r="B458" s="634"/>
      <c r="C458" s="150"/>
      <c r="D458" s="15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</row>
    <row r="459" spans="2:19" x14ac:dyDescent="0.25">
      <c r="B459" s="634"/>
      <c r="C459" s="150"/>
      <c r="D459" s="15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</row>
    <row r="460" spans="2:19" x14ac:dyDescent="0.25">
      <c r="B460" s="634"/>
      <c r="C460" s="150"/>
      <c r="D460" s="15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</row>
    <row r="461" spans="2:19" x14ac:dyDescent="0.25">
      <c r="B461" s="634"/>
      <c r="C461" s="150"/>
      <c r="D461" s="15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</row>
    <row r="462" spans="2:19" x14ac:dyDescent="0.25">
      <c r="B462" s="634"/>
      <c r="C462" s="150"/>
      <c r="D462" s="15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</row>
    <row r="463" spans="2:19" x14ac:dyDescent="0.25">
      <c r="B463" s="634"/>
      <c r="C463" s="150"/>
      <c r="D463" s="15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</row>
    <row r="464" spans="2:19" x14ac:dyDescent="0.25">
      <c r="B464" s="634"/>
      <c r="C464" s="150"/>
      <c r="D464" s="15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</row>
    <row r="465" spans="2:19" x14ac:dyDescent="0.25">
      <c r="B465" s="634"/>
      <c r="C465" s="150"/>
      <c r="D465" s="15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</row>
    <row r="466" spans="2:19" x14ac:dyDescent="0.25">
      <c r="B466" s="634"/>
      <c r="C466" s="150"/>
      <c r="D466" s="15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</row>
    <row r="467" spans="2:19" x14ac:dyDescent="0.25">
      <c r="B467" s="634"/>
      <c r="C467" s="150"/>
      <c r="D467" s="15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</row>
    <row r="468" spans="2:19" x14ac:dyDescent="0.25">
      <c r="B468" s="634"/>
      <c r="C468" s="150"/>
      <c r="D468" s="15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</row>
    <row r="469" spans="2:19" x14ac:dyDescent="0.25">
      <c r="B469" s="634"/>
      <c r="C469" s="150"/>
      <c r="D469" s="15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</row>
    <row r="470" spans="2:19" x14ac:dyDescent="0.25">
      <c r="B470" s="634"/>
      <c r="C470" s="150"/>
      <c r="D470" s="15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</row>
    <row r="471" spans="2:19" x14ac:dyDescent="0.25">
      <c r="B471" s="634"/>
      <c r="C471" s="150"/>
      <c r="D471" s="15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</row>
    <row r="472" spans="2:19" x14ac:dyDescent="0.25">
      <c r="B472" s="634"/>
      <c r="C472" s="150"/>
      <c r="D472" s="15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</row>
    <row r="473" spans="2:19" x14ac:dyDescent="0.25">
      <c r="B473" s="634"/>
      <c r="C473" s="150"/>
      <c r="D473" s="15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</row>
    <row r="474" spans="2:19" x14ac:dyDescent="0.25">
      <c r="B474" s="634"/>
      <c r="C474" s="150"/>
      <c r="D474" s="15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</row>
    <row r="475" spans="2:19" x14ac:dyDescent="0.25">
      <c r="B475" s="634"/>
      <c r="C475" s="150"/>
      <c r="D475" s="15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</row>
    <row r="476" spans="2:19" x14ac:dyDescent="0.25">
      <c r="B476" s="634"/>
      <c r="C476" s="150"/>
      <c r="D476" s="15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</row>
    <row r="477" spans="2:19" x14ac:dyDescent="0.25">
      <c r="B477" s="634"/>
      <c r="C477" s="150"/>
      <c r="D477" s="15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</row>
    <row r="478" spans="2:19" x14ac:dyDescent="0.25">
      <c r="B478" s="634"/>
      <c r="C478" s="150"/>
      <c r="D478" s="15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</row>
    <row r="479" spans="2:19" x14ac:dyDescent="0.25">
      <c r="B479" s="634"/>
      <c r="C479" s="150"/>
      <c r="D479" s="15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</row>
    <row r="480" spans="2:19" x14ac:dyDescent="0.25">
      <c r="B480" s="634"/>
      <c r="C480" s="150"/>
      <c r="D480" s="15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</row>
    <row r="481" spans="2:19" x14ac:dyDescent="0.25">
      <c r="B481" s="634"/>
      <c r="C481" s="150"/>
      <c r="D481" s="15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</row>
    <row r="482" spans="2:19" x14ac:dyDescent="0.25">
      <c r="B482" s="634"/>
      <c r="C482" s="150"/>
      <c r="D482" s="15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</row>
    <row r="483" spans="2:19" x14ac:dyDescent="0.25">
      <c r="B483" s="634"/>
      <c r="C483" s="150"/>
      <c r="D483" s="15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</row>
    <row r="484" spans="2:19" x14ac:dyDescent="0.25">
      <c r="B484" s="634"/>
      <c r="C484" s="150"/>
      <c r="D484" s="15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</row>
    <row r="485" spans="2:19" x14ac:dyDescent="0.25">
      <c r="B485" s="634"/>
      <c r="C485" s="150"/>
      <c r="D485" s="15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</row>
    <row r="486" spans="2:19" x14ac:dyDescent="0.25">
      <c r="B486" s="634"/>
      <c r="C486" s="150"/>
      <c r="D486" s="15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</row>
    <row r="487" spans="2:19" x14ac:dyDescent="0.25">
      <c r="B487" s="634"/>
      <c r="C487" s="150"/>
      <c r="D487" s="15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</row>
    <row r="488" spans="2:19" x14ac:dyDescent="0.25">
      <c r="B488" s="634"/>
      <c r="C488" s="150"/>
      <c r="D488" s="15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</row>
    <row r="489" spans="2:19" x14ac:dyDescent="0.25">
      <c r="B489" s="634"/>
      <c r="C489" s="150"/>
      <c r="D489" s="15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</row>
    <row r="490" spans="2:19" x14ac:dyDescent="0.25">
      <c r="B490" s="634"/>
      <c r="C490" s="150"/>
      <c r="D490" s="15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</row>
    <row r="491" spans="2:19" x14ac:dyDescent="0.25">
      <c r="B491" s="634"/>
      <c r="C491" s="150"/>
      <c r="D491" s="15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</row>
    <row r="492" spans="2:19" x14ac:dyDescent="0.25">
      <c r="B492" s="634"/>
      <c r="C492" s="150"/>
      <c r="D492" s="15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</row>
    <row r="493" spans="2:19" x14ac:dyDescent="0.25">
      <c r="B493" s="634"/>
      <c r="C493" s="150"/>
      <c r="D493" s="15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</row>
    <row r="494" spans="2:19" x14ac:dyDescent="0.25">
      <c r="B494" s="634"/>
      <c r="C494" s="150"/>
      <c r="D494" s="15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</row>
    <row r="495" spans="2:19" x14ac:dyDescent="0.25">
      <c r="B495" s="634"/>
      <c r="C495" s="150"/>
      <c r="D495" s="15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</row>
    <row r="496" spans="2:19" x14ac:dyDescent="0.25">
      <c r="B496" s="634"/>
      <c r="C496" s="150"/>
      <c r="D496" s="15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</row>
    <row r="497" spans="2:19" x14ac:dyDescent="0.25">
      <c r="B497" s="634"/>
      <c r="C497" s="150"/>
      <c r="D497" s="15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</row>
    <row r="498" spans="2:19" x14ac:dyDescent="0.25">
      <c r="B498" s="634"/>
      <c r="C498" s="150"/>
      <c r="D498" s="15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</row>
    <row r="499" spans="2:19" x14ac:dyDescent="0.25">
      <c r="B499" s="634"/>
      <c r="C499" s="150"/>
      <c r="D499" s="15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</row>
    <row r="500" spans="2:19" x14ac:dyDescent="0.25">
      <c r="B500" s="634"/>
      <c r="C500" s="150"/>
      <c r="D500" s="15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</row>
    <row r="501" spans="2:19" x14ac:dyDescent="0.25">
      <c r="B501" s="634"/>
      <c r="C501" s="150"/>
      <c r="D501" s="15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</row>
    <row r="502" spans="2:19" x14ac:dyDescent="0.25">
      <c r="B502" s="634"/>
      <c r="C502" s="150"/>
      <c r="D502" s="15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</row>
    <row r="503" spans="2:19" x14ac:dyDescent="0.25">
      <c r="B503" s="634"/>
      <c r="C503" s="150"/>
      <c r="D503" s="15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</row>
    <row r="504" spans="2:19" x14ac:dyDescent="0.25">
      <c r="B504" s="634"/>
      <c r="C504" s="150"/>
      <c r="D504" s="15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</row>
    <row r="505" spans="2:19" x14ac:dyDescent="0.25">
      <c r="B505" s="634"/>
      <c r="C505" s="150"/>
      <c r="D505" s="15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</row>
    <row r="506" spans="2:19" x14ac:dyDescent="0.25">
      <c r="B506" s="634"/>
      <c r="C506" s="150"/>
      <c r="D506" s="15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</row>
    <row r="507" spans="2:19" x14ac:dyDescent="0.25">
      <c r="B507" s="634"/>
      <c r="C507" s="150"/>
      <c r="D507" s="15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</row>
    <row r="508" spans="2:19" x14ac:dyDescent="0.25">
      <c r="B508" s="634"/>
      <c r="C508" s="150"/>
      <c r="D508" s="15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</row>
    <row r="509" spans="2:19" x14ac:dyDescent="0.25">
      <c r="B509" s="634"/>
      <c r="C509" s="150"/>
      <c r="D509" s="15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</row>
    <row r="510" spans="2:19" x14ac:dyDescent="0.25">
      <c r="B510" s="634"/>
      <c r="C510" s="150"/>
      <c r="D510" s="15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</row>
    <row r="511" spans="2:19" x14ac:dyDescent="0.25">
      <c r="B511" s="634"/>
      <c r="C511" s="150"/>
      <c r="D511" s="15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</row>
    <row r="512" spans="2:19" x14ac:dyDescent="0.25">
      <c r="B512" s="634"/>
      <c r="C512" s="150"/>
      <c r="D512" s="15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</row>
    <row r="513" spans="2:19" x14ac:dyDescent="0.25">
      <c r="B513" s="634"/>
      <c r="C513" s="150"/>
      <c r="D513" s="15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</row>
    <row r="514" spans="2:19" x14ac:dyDescent="0.25">
      <c r="B514" s="634"/>
      <c r="C514" s="150"/>
      <c r="D514" s="15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</row>
    <row r="515" spans="2:19" x14ac:dyDescent="0.25">
      <c r="B515" s="634"/>
      <c r="C515" s="150"/>
      <c r="D515" s="15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</row>
    <row r="516" spans="2:19" x14ac:dyDescent="0.25">
      <c r="B516" s="634"/>
      <c r="C516" s="150"/>
      <c r="D516" s="15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</row>
    <row r="517" spans="2:19" x14ac:dyDescent="0.25">
      <c r="B517" s="634"/>
      <c r="C517" s="150"/>
      <c r="D517" s="15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</row>
    <row r="518" spans="2:19" x14ac:dyDescent="0.25">
      <c r="B518" s="634"/>
      <c r="C518" s="150"/>
      <c r="D518" s="15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</row>
    <row r="519" spans="2:19" x14ac:dyDescent="0.25">
      <c r="B519" s="634"/>
      <c r="C519" s="150"/>
      <c r="D519" s="15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</row>
    <row r="520" spans="2:19" x14ac:dyDescent="0.25">
      <c r="B520" s="634"/>
      <c r="C520" s="150"/>
      <c r="D520" s="15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</row>
    <row r="521" spans="2:19" x14ac:dyDescent="0.25">
      <c r="B521" s="634"/>
      <c r="C521" s="150"/>
      <c r="D521" s="15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</row>
    <row r="522" spans="2:19" x14ac:dyDescent="0.25">
      <c r="B522" s="634"/>
      <c r="C522" s="150"/>
      <c r="D522" s="15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</row>
    <row r="523" spans="2:19" x14ac:dyDescent="0.25">
      <c r="B523" s="634"/>
      <c r="C523" s="150"/>
      <c r="D523" s="15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</row>
    <row r="524" spans="2:19" x14ac:dyDescent="0.25">
      <c r="B524" s="634"/>
      <c r="C524" s="150"/>
      <c r="D524" s="15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</row>
    <row r="525" spans="2:19" x14ac:dyDescent="0.25">
      <c r="B525" s="634"/>
      <c r="C525" s="150"/>
      <c r="D525" s="15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</row>
    <row r="526" spans="2:19" x14ac:dyDescent="0.25">
      <c r="B526" s="634"/>
      <c r="C526" s="150"/>
      <c r="D526" s="15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</row>
    <row r="527" spans="2:19" x14ac:dyDescent="0.25">
      <c r="B527" s="634"/>
      <c r="C527" s="150"/>
      <c r="D527" s="15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</row>
    <row r="528" spans="2:19" x14ac:dyDescent="0.25">
      <c r="B528" s="634"/>
      <c r="C528" s="150"/>
      <c r="D528" s="15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</row>
    <row r="529" spans="2:19" x14ac:dyDescent="0.25">
      <c r="B529" s="634"/>
      <c r="C529" s="150"/>
      <c r="D529" s="15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</row>
    <row r="530" spans="2:19" x14ac:dyDescent="0.25">
      <c r="B530" s="634"/>
      <c r="C530" s="150"/>
      <c r="D530" s="15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</row>
    <row r="531" spans="2:19" x14ac:dyDescent="0.25">
      <c r="B531" s="634"/>
      <c r="C531" s="150"/>
      <c r="D531" s="15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</row>
    <row r="532" spans="2:19" x14ac:dyDescent="0.25">
      <c r="B532" s="634"/>
      <c r="C532" s="150"/>
      <c r="D532" s="15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</row>
    <row r="533" spans="2:19" x14ac:dyDescent="0.25">
      <c r="B533" s="634"/>
      <c r="C533" s="150"/>
      <c r="D533" s="15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</row>
    <row r="534" spans="2:19" x14ac:dyDescent="0.25">
      <c r="B534" s="634"/>
      <c r="C534" s="150"/>
      <c r="D534" s="15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</row>
    <row r="535" spans="2:19" x14ac:dyDescent="0.25">
      <c r="B535" s="634"/>
      <c r="C535" s="150"/>
      <c r="D535" s="15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</row>
    <row r="536" spans="2:19" x14ac:dyDescent="0.25">
      <c r="B536" s="634"/>
      <c r="C536" s="150"/>
      <c r="D536" s="15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</row>
    <row r="537" spans="2:19" x14ac:dyDescent="0.25">
      <c r="B537" s="634"/>
      <c r="C537" s="150"/>
      <c r="D537" s="15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</row>
    <row r="538" spans="2:19" x14ac:dyDescent="0.25">
      <c r="B538" s="634"/>
      <c r="C538" s="150"/>
      <c r="D538" s="15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</row>
    <row r="539" spans="2:19" x14ac:dyDescent="0.25">
      <c r="B539" s="634"/>
      <c r="C539" s="150"/>
      <c r="D539" s="15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</row>
    <row r="540" spans="2:19" x14ac:dyDescent="0.25">
      <c r="B540" s="634"/>
      <c r="C540" s="150"/>
      <c r="D540" s="15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</row>
    <row r="541" spans="2:19" x14ac:dyDescent="0.25">
      <c r="B541" s="634"/>
      <c r="C541" s="150"/>
      <c r="D541" s="15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</row>
    <row r="542" spans="2:19" x14ac:dyDescent="0.25">
      <c r="B542" s="634"/>
      <c r="C542" s="150"/>
      <c r="D542" s="15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</row>
    <row r="543" spans="2:19" x14ac:dyDescent="0.25">
      <c r="B543" s="634"/>
      <c r="C543" s="150"/>
      <c r="D543" s="15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</row>
    <row r="544" spans="2:19" x14ac:dyDescent="0.25">
      <c r="B544" s="634"/>
      <c r="C544" s="150"/>
      <c r="D544" s="15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</row>
    <row r="545" spans="2:19" x14ac:dyDescent="0.25">
      <c r="B545" s="634"/>
      <c r="C545" s="150"/>
      <c r="D545" s="15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</row>
    <row r="546" spans="2:19" x14ac:dyDescent="0.25">
      <c r="B546" s="634"/>
      <c r="C546" s="150"/>
      <c r="D546" s="15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</row>
    <row r="547" spans="2:19" x14ac:dyDescent="0.25">
      <c r="B547" s="634"/>
      <c r="C547" s="150"/>
      <c r="D547" s="15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</row>
    <row r="548" spans="2:19" x14ac:dyDescent="0.25">
      <c r="B548" s="634"/>
      <c r="C548" s="150"/>
      <c r="D548" s="15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</row>
    <row r="549" spans="2:19" x14ac:dyDescent="0.25">
      <c r="B549" s="634"/>
      <c r="C549" s="150"/>
      <c r="D549" s="15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</row>
    <row r="550" spans="2:19" x14ac:dyDescent="0.25">
      <c r="B550" s="634"/>
      <c r="C550" s="150"/>
      <c r="D550" s="15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</row>
    <row r="551" spans="2:19" x14ac:dyDescent="0.25">
      <c r="B551" s="634"/>
      <c r="C551" s="150"/>
      <c r="D551" s="15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</row>
    <row r="552" spans="2:19" x14ac:dyDescent="0.25">
      <c r="B552" s="634"/>
      <c r="C552" s="150"/>
      <c r="D552" s="15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</row>
    <row r="553" spans="2:19" x14ac:dyDescent="0.25">
      <c r="B553" s="634"/>
      <c r="C553" s="150"/>
      <c r="D553" s="15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</row>
    <row r="554" spans="2:19" x14ac:dyDescent="0.25">
      <c r="B554" s="634"/>
      <c r="C554" s="150"/>
      <c r="D554" s="15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</row>
    <row r="555" spans="2:19" x14ac:dyDescent="0.25">
      <c r="B555" s="634"/>
      <c r="C555" s="150"/>
      <c r="D555" s="15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</row>
    <row r="556" spans="2:19" x14ac:dyDescent="0.25">
      <c r="B556" s="634"/>
      <c r="C556" s="150"/>
      <c r="D556" s="15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</row>
    <row r="557" spans="2:19" x14ac:dyDescent="0.25">
      <c r="B557" s="634"/>
      <c r="C557" s="150"/>
      <c r="D557" s="15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</row>
    <row r="558" spans="2:19" x14ac:dyDescent="0.25">
      <c r="B558" s="634"/>
      <c r="C558" s="150"/>
      <c r="D558" s="15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</row>
    <row r="559" spans="2:19" x14ac:dyDescent="0.25">
      <c r="B559" s="634"/>
      <c r="C559" s="150"/>
      <c r="D559" s="15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</row>
    <row r="560" spans="2:19" x14ac:dyDescent="0.25">
      <c r="B560" s="634"/>
      <c r="C560" s="150"/>
      <c r="D560" s="15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</row>
    <row r="561" spans="2:19" x14ac:dyDescent="0.25">
      <c r="B561" s="634"/>
      <c r="C561" s="150"/>
      <c r="D561" s="15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</row>
    <row r="562" spans="2:19" x14ac:dyDescent="0.25">
      <c r="B562" s="634"/>
      <c r="C562" s="150"/>
      <c r="D562" s="15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</row>
    <row r="563" spans="2:19" x14ac:dyDescent="0.25">
      <c r="B563" s="634"/>
      <c r="C563" s="150"/>
      <c r="D563" s="15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</row>
    <row r="564" spans="2:19" x14ac:dyDescent="0.25">
      <c r="B564" s="634"/>
      <c r="C564" s="150"/>
      <c r="D564" s="15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</row>
    <row r="565" spans="2:19" x14ac:dyDescent="0.25">
      <c r="B565" s="634"/>
      <c r="C565" s="150"/>
      <c r="D565" s="15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</row>
    <row r="566" spans="2:19" x14ac:dyDescent="0.25">
      <c r="B566" s="634"/>
      <c r="C566" s="150"/>
      <c r="D566" s="15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</row>
    <row r="567" spans="2:19" x14ac:dyDescent="0.25">
      <c r="B567" s="634"/>
      <c r="C567" s="150"/>
      <c r="D567" s="15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</row>
    <row r="568" spans="2:19" x14ac:dyDescent="0.25">
      <c r="B568" s="634"/>
      <c r="C568" s="150"/>
      <c r="D568" s="15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</row>
    <row r="569" spans="2:19" x14ac:dyDescent="0.25">
      <c r="B569" s="634"/>
      <c r="C569" s="150"/>
      <c r="D569" s="15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</row>
    <row r="570" spans="2:19" x14ac:dyDescent="0.25">
      <c r="B570" s="634"/>
      <c r="C570" s="150"/>
      <c r="D570" s="15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</row>
    <row r="571" spans="2:19" x14ac:dyDescent="0.25">
      <c r="B571" s="634"/>
      <c r="C571" s="150"/>
      <c r="D571" s="15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</row>
    <row r="572" spans="2:19" x14ac:dyDescent="0.25">
      <c r="B572" s="634"/>
      <c r="C572" s="150"/>
      <c r="D572" s="15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</row>
    <row r="573" spans="2:19" x14ac:dyDescent="0.25">
      <c r="B573" s="634"/>
      <c r="C573" s="150"/>
      <c r="D573" s="15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</row>
    <row r="574" spans="2:19" x14ac:dyDescent="0.25">
      <c r="B574" s="634"/>
      <c r="C574" s="150"/>
      <c r="D574" s="15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</row>
    <row r="575" spans="2:19" x14ac:dyDescent="0.25">
      <c r="B575" s="634"/>
      <c r="C575" s="150"/>
      <c r="D575" s="15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</row>
    <row r="576" spans="2:19" x14ac:dyDescent="0.25">
      <c r="B576" s="634"/>
      <c r="C576" s="150"/>
      <c r="D576" s="15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</row>
    <row r="577" spans="2:19" x14ac:dyDescent="0.25">
      <c r="B577" s="634"/>
      <c r="C577" s="150"/>
      <c r="D577" s="15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</row>
    <row r="578" spans="2:19" x14ac:dyDescent="0.25">
      <c r="B578" s="634"/>
      <c r="C578" s="150"/>
      <c r="D578" s="15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</row>
    <row r="579" spans="2:19" x14ac:dyDescent="0.25">
      <c r="B579" s="634"/>
      <c r="C579" s="150"/>
      <c r="D579" s="15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</row>
    <row r="580" spans="2:19" x14ac:dyDescent="0.25">
      <c r="B580" s="634"/>
      <c r="C580" s="150"/>
      <c r="D580" s="15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</row>
    <row r="581" spans="2:19" x14ac:dyDescent="0.25">
      <c r="B581" s="634"/>
      <c r="C581" s="150"/>
      <c r="D581" s="15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</row>
    <row r="582" spans="2:19" x14ac:dyDescent="0.25">
      <c r="B582" s="634"/>
      <c r="C582" s="150"/>
      <c r="D582" s="15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</row>
    <row r="583" spans="2:19" x14ac:dyDescent="0.25">
      <c r="B583" s="634"/>
      <c r="C583" s="150"/>
      <c r="D583" s="15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</row>
    <row r="584" spans="2:19" x14ac:dyDescent="0.25">
      <c r="B584" s="634"/>
      <c r="C584" s="150"/>
      <c r="D584" s="15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</row>
    <row r="585" spans="2:19" x14ac:dyDescent="0.25">
      <c r="B585" s="634"/>
      <c r="C585" s="150"/>
      <c r="D585" s="15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</row>
    <row r="586" spans="2:19" x14ac:dyDescent="0.25">
      <c r="B586" s="634"/>
      <c r="C586" s="150"/>
      <c r="D586" s="15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</row>
    <row r="587" spans="2:19" x14ac:dyDescent="0.25">
      <c r="B587" s="634"/>
      <c r="C587" s="150"/>
      <c r="D587" s="15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</row>
    <row r="588" spans="2:19" x14ac:dyDescent="0.25">
      <c r="B588" s="634"/>
      <c r="C588" s="150"/>
      <c r="D588" s="15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</row>
    <row r="589" spans="2:19" x14ac:dyDescent="0.25">
      <c r="B589" s="634"/>
      <c r="C589" s="150"/>
      <c r="D589" s="15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</row>
    <row r="590" spans="2:19" x14ac:dyDescent="0.25">
      <c r="B590" s="634"/>
      <c r="C590" s="150"/>
      <c r="D590" s="15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</row>
    <row r="591" spans="2:19" x14ac:dyDescent="0.25">
      <c r="B591" s="634"/>
      <c r="C591" s="150"/>
      <c r="D591" s="15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</row>
    <row r="592" spans="2:19" x14ac:dyDescent="0.25">
      <c r="B592" s="634"/>
      <c r="C592" s="150"/>
      <c r="D592" s="15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</row>
    <row r="593" spans="2:19" x14ac:dyDescent="0.25">
      <c r="B593" s="634"/>
      <c r="C593" s="150"/>
      <c r="D593" s="15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</row>
    <row r="594" spans="2:19" x14ac:dyDescent="0.25">
      <c r="B594" s="634"/>
      <c r="C594" s="150"/>
      <c r="D594" s="15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</row>
    <row r="595" spans="2:19" x14ac:dyDescent="0.25">
      <c r="B595" s="634"/>
      <c r="C595" s="150"/>
      <c r="D595" s="15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</row>
    <row r="596" spans="2:19" x14ac:dyDescent="0.25">
      <c r="B596" s="634"/>
      <c r="C596" s="150"/>
      <c r="D596" s="15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</row>
    <row r="597" spans="2:19" x14ac:dyDescent="0.25">
      <c r="B597" s="634"/>
      <c r="C597" s="150"/>
      <c r="D597" s="15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</row>
    <row r="598" spans="2:19" x14ac:dyDescent="0.25">
      <c r="B598" s="634"/>
      <c r="C598" s="150"/>
      <c r="D598" s="15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</row>
    <row r="599" spans="2:19" x14ac:dyDescent="0.25">
      <c r="B599" s="634"/>
      <c r="C599" s="150"/>
      <c r="D599" s="15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</row>
    <row r="600" spans="2:19" x14ac:dyDescent="0.25">
      <c r="B600" s="634"/>
      <c r="C600" s="150"/>
      <c r="D600" s="15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</row>
    <row r="601" spans="2:19" x14ac:dyDescent="0.25">
      <c r="B601" s="634"/>
      <c r="C601" s="150"/>
      <c r="D601" s="15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</row>
    <row r="602" spans="2:19" x14ac:dyDescent="0.25">
      <c r="B602" s="634"/>
      <c r="C602" s="150"/>
      <c r="D602" s="15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</row>
    <row r="603" spans="2:19" x14ac:dyDescent="0.25">
      <c r="B603" s="634"/>
      <c r="C603" s="150"/>
      <c r="D603" s="15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</row>
    <row r="604" spans="2:19" x14ac:dyDescent="0.25">
      <c r="B604" s="634"/>
      <c r="C604" s="150"/>
      <c r="D604" s="15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</row>
    <row r="605" spans="2:19" x14ac:dyDescent="0.25">
      <c r="B605" s="634"/>
      <c r="C605" s="150"/>
      <c r="D605" s="15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</row>
    <row r="606" spans="2:19" x14ac:dyDescent="0.25">
      <c r="B606" s="634"/>
      <c r="C606" s="150"/>
      <c r="D606" s="15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</row>
    <row r="607" spans="2:19" x14ac:dyDescent="0.25">
      <c r="B607" s="634"/>
      <c r="C607" s="150"/>
      <c r="D607" s="15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</row>
    <row r="608" spans="2:19" x14ac:dyDescent="0.25">
      <c r="B608" s="634"/>
      <c r="C608" s="150"/>
      <c r="D608" s="15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</row>
    <row r="609" spans="2:19" x14ac:dyDescent="0.25">
      <c r="B609" s="634"/>
      <c r="C609" s="150"/>
      <c r="D609" s="15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</row>
    <row r="610" spans="2:19" x14ac:dyDescent="0.25">
      <c r="B610" s="634"/>
      <c r="C610" s="150"/>
      <c r="D610" s="15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</row>
    <row r="611" spans="2:19" x14ac:dyDescent="0.25">
      <c r="B611" s="634"/>
      <c r="C611" s="150"/>
      <c r="D611" s="15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</row>
    <row r="612" spans="2:19" x14ac:dyDescent="0.25">
      <c r="B612" s="634"/>
      <c r="C612" s="150"/>
      <c r="D612" s="15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</row>
    <row r="613" spans="2:19" x14ac:dyDescent="0.25">
      <c r="B613" s="634"/>
      <c r="C613" s="150"/>
      <c r="D613" s="15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</row>
    <row r="614" spans="2:19" x14ac:dyDescent="0.25">
      <c r="B614" s="634"/>
      <c r="C614" s="150"/>
      <c r="D614" s="15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</row>
    <row r="615" spans="2:19" x14ac:dyDescent="0.25">
      <c r="B615" s="634"/>
      <c r="C615" s="150"/>
      <c r="D615" s="15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</row>
    <row r="616" spans="2:19" x14ac:dyDescent="0.25">
      <c r="B616" s="634"/>
      <c r="C616" s="150"/>
      <c r="D616" s="15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</row>
    <row r="617" spans="2:19" x14ac:dyDescent="0.25">
      <c r="B617" s="634"/>
      <c r="C617" s="150"/>
      <c r="D617" s="15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</row>
    <row r="618" spans="2:19" x14ac:dyDescent="0.25">
      <c r="B618" s="634"/>
      <c r="C618" s="150"/>
      <c r="D618" s="15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</row>
    <row r="619" spans="2:19" x14ac:dyDescent="0.25">
      <c r="B619" s="634"/>
      <c r="C619" s="150"/>
      <c r="D619" s="15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</row>
    <row r="620" spans="2:19" x14ac:dyDescent="0.25">
      <c r="B620" s="634"/>
      <c r="C620" s="150"/>
      <c r="D620" s="15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</row>
    <row r="621" spans="2:19" x14ac:dyDescent="0.25">
      <c r="B621" s="634"/>
      <c r="C621" s="150"/>
      <c r="D621" s="15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</row>
    <row r="622" spans="2:19" x14ac:dyDescent="0.25">
      <c r="B622" s="634"/>
      <c r="C622" s="150"/>
      <c r="D622" s="15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</row>
    <row r="623" spans="2:19" x14ac:dyDescent="0.25">
      <c r="B623" s="634"/>
      <c r="C623" s="150"/>
      <c r="D623" s="15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</row>
    <row r="624" spans="2:19" x14ac:dyDescent="0.25">
      <c r="B624" s="634"/>
      <c r="C624" s="150"/>
      <c r="D624" s="15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</row>
    <row r="625" spans="2:19" x14ac:dyDescent="0.25">
      <c r="B625" s="634"/>
      <c r="C625" s="150"/>
      <c r="D625" s="15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</row>
    <row r="626" spans="2:19" x14ac:dyDescent="0.25">
      <c r="B626" s="634"/>
      <c r="C626" s="150"/>
      <c r="D626" s="15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</row>
    <row r="627" spans="2:19" x14ac:dyDescent="0.25">
      <c r="B627" s="634"/>
      <c r="C627" s="150"/>
      <c r="D627" s="15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</row>
    <row r="628" spans="2:19" x14ac:dyDescent="0.25">
      <c r="B628" s="634"/>
      <c r="C628" s="150"/>
      <c r="D628" s="15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</row>
    <row r="629" spans="2:19" x14ac:dyDescent="0.25">
      <c r="B629" s="634"/>
      <c r="C629" s="150"/>
      <c r="D629" s="15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</row>
    <row r="630" spans="2:19" x14ac:dyDescent="0.25">
      <c r="B630" s="634"/>
      <c r="C630" s="150"/>
      <c r="D630" s="15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</row>
    <row r="631" spans="2:19" x14ac:dyDescent="0.25">
      <c r="B631" s="634"/>
      <c r="C631" s="150"/>
      <c r="D631" s="15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</row>
    <row r="632" spans="2:19" x14ac:dyDescent="0.25">
      <c r="B632" s="634"/>
      <c r="C632" s="150"/>
      <c r="D632" s="15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</row>
    <row r="633" spans="2:19" x14ac:dyDescent="0.25">
      <c r="B633" s="634"/>
      <c r="C633" s="150"/>
      <c r="D633" s="15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</row>
    <row r="634" spans="2:19" x14ac:dyDescent="0.25">
      <c r="B634" s="634"/>
      <c r="C634" s="150"/>
      <c r="D634" s="15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</row>
    <row r="635" spans="2:19" x14ac:dyDescent="0.25">
      <c r="B635" s="634"/>
      <c r="C635" s="150"/>
      <c r="D635" s="15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</row>
    <row r="636" spans="2:19" x14ac:dyDescent="0.25">
      <c r="B636" s="634"/>
      <c r="C636" s="150"/>
      <c r="D636" s="15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</row>
    <row r="637" spans="2:19" x14ac:dyDescent="0.25">
      <c r="B637" s="634"/>
      <c r="C637" s="150"/>
      <c r="D637" s="15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</row>
    <row r="638" spans="2:19" x14ac:dyDescent="0.25">
      <c r="B638" s="634"/>
      <c r="C638" s="150"/>
      <c r="D638" s="15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</row>
    <row r="639" spans="2:19" x14ac:dyDescent="0.25">
      <c r="B639" s="634"/>
      <c r="C639" s="150"/>
      <c r="D639" s="15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</row>
    <row r="640" spans="2:19" x14ac:dyDescent="0.25">
      <c r="B640" s="634"/>
      <c r="C640" s="150"/>
      <c r="D640" s="15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</row>
    <row r="641" spans="2:19" x14ac:dyDescent="0.25">
      <c r="B641" s="634"/>
      <c r="C641" s="150"/>
      <c r="D641" s="15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</row>
    <row r="642" spans="2:19" x14ac:dyDescent="0.25">
      <c r="B642" s="634"/>
      <c r="C642" s="150"/>
      <c r="D642" s="15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</row>
    <row r="643" spans="2:19" x14ac:dyDescent="0.25">
      <c r="B643" s="634"/>
      <c r="C643" s="150"/>
      <c r="D643" s="15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</row>
    <row r="644" spans="2:19" x14ac:dyDescent="0.25">
      <c r="B644" s="634"/>
      <c r="C644" s="150"/>
      <c r="D644" s="15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</row>
    <row r="645" spans="2:19" x14ac:dyDescent="0.25">
      <c r="B645" s="634"/>
      <c r="C645" s="150"/>
      <c r="D645" s="15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</row>
    <row r="646" spans="2:19" x14ac:dyDescent="0.25">
      <c r="B646" s="634"/>
      <c r="C646" s="150"/>
      <c r="D646" s="15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</row>
    <row r="647" spans="2:19" x14ac:dyDescent="0.25">
      <c r="B647" s="634"/>
      <c r="C647" s="150"/>
      <c r="D647" s="15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</row>
    <row r="648" spans="2:19" x14ac:dyDescent="0.25">
      <c r="B648" s="634"/>
      <c r="C648" s="150"/>
      <c r="D648" s="15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</row>
    <row r="649" spans="2:19" x14ac:dyDescent="0.25">
      <c r="B649" s="634"/>
      <c r="C649" s="150"/>
      <c r="D649" s="15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</row>
    <row r="650" spans="2:19" x14ac:dyDescent="0.25">
      <c r="B650" s="634"/>
      <c r="C650" s="150"/>
      <c r="D650" s="15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</row>
    <row r="651" spans="2:19" x14ac:dyDescent="0.25">
      <c r="B651" s="634"/>
      <c r="C651" s="150"/>
      <c r="D651" s="15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</row>
    <row r="652" spans="2:19" x14ac:dyDescent="0.25">
      <c r="B652" s="634"/>
      <c r="C652" s="150"/>
      <c r="D652" s="15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</row>
    <row r="653" spans="2:19" x14ac:dyDescent="0.25">
      <c r="B653" s="634"/>
      <c r="C653" s="150"/>
      <c r="D653" s="15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</row>
    <row r="654" spans="2:19" x14ac:dyDescent="0.25">
      <c r="B654" s="634"/>
      <c r="C654" s="150"/>
      <c r="D654" s="15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</row>
    <row r="655" spans="2:19" x14ac:dyDescent="0.25">
      <c r="B655" s="634"/>
      <c r="C655" s="150"/>
      <c r="D655" s="15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</row>
    <row r="656" spans="2:19" x14ac:dyDescent="0.25">
      <c r="B656" s="634"/>
      <c r="C656" s="150"/>
      <c r="D656" s="15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</row>
    <row r="657" spans="2:19" x14ac:dyDescent="0.25">
      <c r="B657" s="634"/>
      <c r="C657" s="150"/>
      <c r="D657" s="15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</row>
    <row r="658" spans="2:19" x14ac:dyDescent="0.25">
      <c r="B658" s="634"/>
      <c r="C658" s="150"/>
      <c r="D658" s="15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</row>
    <row r="659" spans="2:19" x14ac:dyDescent="0.25">
      <c r="B659" s="634"/>
      <c r="C659" s="150"/>
      <c r="D659" s="15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</row>
    <row r="660" spans="2:19" x14ac:dyDescent="0.25">
      <c r="B660" s="634"/>
      <c r="C660" s="150"/>
      <c r="D660" s="15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</row>
    <row r="661" spans="2:19" x14ac:dyDescent="0.25">
      <c r="B661" s="634"/>
      <c r="C661" s="150"/>
      <c r="D661" s="15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</row>
    <row r="662" spans="2:19" x14ac:dyDescent="0.25">
      <c r="B662" s="634"/>
      <c r="C662" s="150"/>
      <c r="D662" s="15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</row>
    <row r="663" spans="2:19" x14ac:dyDescent="0.25">
      <c r="B663" s="634"/>
      <c r="C663" s="150"/>
      <c r="D663" s="15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</row>
    <row r="664" spans="2:19" x14ac:dyDescent="0.25">
      <c r="B664" s="634"/>
      <c r="C664" s="150"/>
      <c r="D664" s="15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</row>
    <row r="665" spans="2:19" x14ac:dyDescent="0.25">
      <c r="B665" s="634"/>
      <c r="C665" s="150"/>
      <c r="D665" s="15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</row>
    <row r="666" spans="2:19" x14ac:dyDescent="0.25">
      <c r="B666" s="634"/>
      <c r="C666" s="150"/>
      <c r="D666" s="15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</row>
    <row r="667" spans="2:19" x14ac:dyDescent="0.25">
      <c r="B667" s="634"/>
      <c r="C667" s="150"/>
      <c r="D667" s="15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</row>
    <row r="668" spans="2:19" x14ac:dyDescent="0.25">
      <c r="B668" s="634"/>
      <c r="C668" s="150"/>
      <c r="D668" s="15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</row>
    <row r="669" spans="2:19" x14ac:dyDescent="0.25">
      <c r="B669" s="634"/>
      <c r="C669" s="150"/>
      <c r="D669" s="15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</row>
    <row r="670" spans="2:19" x14ac:dyDescent="0.25">
      <c r="B670" s="634"/>
      <c r="C670" s="150"/>
      <c r="D670" s="15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</row>
    <row r="671" spans="2:19" x14ac:dyDescent="0.25">
      <c r="B671" s="634"/>
      <c r="C671" s="150"/>
      <c r="D671" s="15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</row>
    <row r="672" spans="2:19" x14ac:dyDescent="0.25">
      <c r="B672" s="634"/>
      <c r="C672" s="150"/>
      <c r="D672" s="15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</row>
    <row r="673" spans="2:19" x14ac:dyDescent="0.25">
      <c r="B673" s="634"/>
      <c r="C673" s="150"/>
      <c r="D673" s="15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</row>
    <row r="674" spans="2:19" x14ac:dyDescent="0.25">
      <c r="B674" s="634"/>
      <c r="C674" s="150"/>
      <c r="D674" s="15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</row>
    <row r="675" spans="2:19" x14ac:dyDescent="0.25">
      <c r="B675" s="634"/>
      <c r="C675" s="150"/>
      <c r="D675" s="15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</row>
    <row r="676" spans="2:19" x14ac:dyDescent="0.25">
      <c r="B676" s="634"/>
      <c r="C676" s="150"/>
      <c r="D676" s="15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</row>
    <row r="677" spans="2:19" x14ac:dyDescent="0.25">
      <c r="B677" s="634"/>
      <c r="C677" s="150"/>
      <c r="D677" s="15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</row>
    <row r="678" spans="2:19" x14ac:dyDescent="0.25">
      <c r="B678" s="634"/>
      <c r="C678" s="150"/>
      <c r="D678" s="15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</row>
    <row r="679" spans="2:19" x14ac:dyDescent="0.25">
      <c r="B679" s="634"/>
      <c r="C679" s="150"/>
      <c r="D679" s="15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</row>
    <row r="680" spans="2:19" x14ac:dyDescent="0.25">
      <c r="B680" s="634"/>
      <c r="C680" s="150"/>
      <c r="D680" s="15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</row>
    <row r="681" spans="2:19" x14ac:dyDescent="0.25">
      <c r="B681" s="634"/>
      <c r="C681" s="150"/>
      <c r="D681" s="15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</row>
    <row r="682" spans="2:19" x14ac:dyDescent="0.25">
      <c r="B682" s="634"/>
      <c r="C682" s="150"/>
      <c r="D682" s="15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</row>
    <row r="683" spans="2:19" x14ac:dyDescent="0.25">
      <c r="B683" s="634"/>
      <c r="C683" s="150"/>
      <c r="D683" s="15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</row>
    <row r="684" spans="2:19" x14ac:dyDescent="0.25">
      <c r="B684" s="634"/>
      <c r="C684" s="150"/>
      <c r="D684" s="15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</row>
    <row r="685" spans="2:19" x14ac:dyDescent="0.25">
      <c r="B685" s="634"/>
      <c r="C685" s="150"/>
      <c r="D685" s="15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</row>
    <row r="686" spans="2:19" x14ac:dyDescent="0.25">
      <c r="B686" s="634"/>
      <c r="C686" s="150"/>
      <c r="D686" s="15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</row>
    <row r="687" spans="2:19" x14ac:dyDescent="0.25">
      <c r="B687" s="634"/>
      <c r="C687" s="150"/>
      <c r="D687" s="15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</row>
    <row r="688" spans="2:19" x14ac:dyDescent="0.25">
      <c r="B688" s="634"/>
      <c r="C688" s="150"/>
      <c r="D688" s="15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</row>
    <row r="689" spans="2:19" x14ac:dyDescent="0.25">
      <c r="B689" s="634"/>
      <c r="C689" s="150"/>
      <c r="D689" s="15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</row>
    <row r="690" spans="2:19" x14ac:dyDescent="0.25">
      <c r="B690" s="634"/>
      <c r="C690" s="150"/>
      <c r="D690" s="15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</row>
    <row r="691" spans="2:19" x14ac:dyDescent="0.25">
      <c r="B691" s="634"/>
      <c r="C691" s="150"/>
      <c r="D691" s="15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</row>
    <row r="692" spans="2:19" x14ac:dyDescent="0.25">
      <c r="B692" s="634"/>
      <c r="C692" s="150"/>
      <c r="D692" s="15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</row>
    <row r="693" spans="2:19" x14ac:dyDescent="0.25">
      <c r="B693" s="634"/>
      <c r="C693" s="150"/>
      <c r="D693" s="15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</row>
    <row r="694" spans="2:19" x14ac:dyDescent="0.25">
      <c r="B694" s="634"/>
      <c r="C694" s="150"/>
      <c r="D694" s="15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</row>
    <row r="695" spans="2:19" x14ac:dyDescent="0.25">
      <c r="B695" s="634"/>
      <c r="C695" s="150"/>
      <c r="D695" s="15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</row>
    <row r="696" spans="2:19" x14ac:dyDescent="0.25">
      <c r="B696" s="634"/>
      <c r="C696" s="150"/>
      <c r="D696" s="15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</row>
    <row r="697" spans="2:19" x14ac:dyDescent="0.25">
      <c r="B697" s="634"/>
      <c r="C697" s="150"/>
      <c r="D697" s="15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</row>
    <row r="698" spans="2:19" x14ac:dyDescent="0.25">
      <c r="B698" s="634"/>
      <c r="C698" s="150"/>
      <c r="D698" s="15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</row>
    <row r="699" spans="2:19" x14ac:dyDescent="0.25">
      <c r="B699" s="634"/>
      <c r="C699" s="150"/>
      <c r="D699" s="15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</row>
    <row r="700" spans="2:19" x14ac:dyDescent="0.25">
      <c r="B700" s="634"/>
      <c r="C700" s="150"/>
      <c r="D700" s="15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</row>
    <row r="701" spans="2:19" x14ac:dyDescent="0.25">
      <c r="B701" s="634"/>
      <c r="C701" s="150"/>
      <c r="D701" s="15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</row>
    <row r="702" spans="2:19" x14ac:dyDescent="0.25">
      <c r="B702" s="634"/>
      <c r="C702" s="150"/>
      <c r="D702" s="15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</row>
    <row r="703" spans="2:19" x14ac:dyDescent="0.25">
      <c r="B703" s="634"/>
      <c r="C703" s="150"/>
      <c r="D703" s="15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</row>
    <row r="704" spans="2:19" x14ac:dyDescent="0.25">
      <c r="B704" s="634"/>
      <c r="C704" s="150"/>
      <c r="D704" s="15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</row>
    <row r="705" spans="2:19" x14ac:dyDescent="0.25">
      <c r="B705" s="634"/>
      <c r="C705" s="150"/>
      <c r="D705" s="15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</row>
    <row r="706" spans="2:19" x14ac:dyDescent="0.25">
      <c r="B706" s="634"/>
      <c r="C706" s="150"/>
      <c r="D706" s="15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</row>
    <row r="707" spans="2:19" x14ac:dyDescent="0.25">
      <c r="B707" s="634"/>
      <c r="C707" s="150"/>
      <c r="D707" s="15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</row>
    <row r="708" spans="2:19" x14ac:dyDescent="0.25">
      <c r="B708" s="634"/>
      <c r="C708" s="150"/>
      <c r="D708" s="15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</row>
    <row r="709" spans="2:19" x14ac:dyDescent="0.25">
      <c r="B709" s="634"/>
      <c r="C709" s="150"/>
      <c r="D709" s="15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</row>
    <row r="710" spans="2:19" x14ac:dyDescent="0.25">
      <c r="B710" s="634"/>
      <c r="C710" s="150"/>
      <c r="D710" s="15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</row>
    <row r="711" spans="2:19" x14ac:dyDescent="0.25">
      <c r="B711" s="634"/>
      <c r="C711" s="150"/>
      <c r="D711" s="15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</row>
    <row r="712" spans="2:19" x14ac:dyDescent="0.25">
      <c r="B712" s="634"/>
      <c r="C712" s="150"/>
      <c r="D712" s="15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</row>
    <row r="713" spans="2:19" x14ac:dyDescent="0.25">
      <c r="B713" s="634"/>
      <c r="C713" s="150"/>
      <c r="D713" s="15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</row>
    <row r="714" spans="2:19" x14ac:dyDescent="0.25">
      <c r="B714" s="634"/>
      <c r="C714" s="150"/>
      <c r="D714" s="15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</row>
    <row r="715" spans="2:19" x14ac:dyDescent="0.25">
      <c r="B715" s="634"/>
      <c r="C715" s="150"/>
      <c r="D715" s="15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</row>
    <row r="716" spans="2:19" x14ac:dyDescent="0.25">
      <c r="B716" s="634"/>
      <c r="C716" s="150"/>
      <c r="D716" s="15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</row>
    <row r="717" spans="2:19" x14ac:dyDescent="0.25">
      <c r="B717" s="634"/>
      <c r="C717" s="150"/>
      <c r="D717" s="15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</row>
    <row r="718" spans="2:19" x14ac:dyDescent="0.25">
      <c r="B718" s="634"/>
      <c r="C718" s="150"/>
      <c r="D718" s="15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</row>
    <row r="719" spans="2:19" x14ac:dyDescent="0.25">
      <c r="B719" s="634"/>
      <c r="C719" s="150"/>
      <c r="D719" s="15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</row>
    <row r="720" spans="2:19" x14ac:dyDescent="0.25">
      <c r="B720" s="634"/>
      <c r="C720" s="150"/>
      <c r="D720" s="15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</row>
    <row r="721" spans="2:19" x14ac:dyDescent="0.25">
      <c r="B721" s="634"/>
      <c r="C721" s="150"/>
      <c r="D721" s="15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</row>
    <row r="722" spans="2:19" x14ac:dyDescent="0.25">
      <c r="B722" s="634"/>
      <c r="C722" s="150"/>
      <c r="D722" s="15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</row>
    <row r="723" spans="2:19" x14ac:dyDescent="0.25">
      <c r="B723" s="634"/>
      <c r="C723" s="150"/>
      <c r="D723" s="15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</row>
    <row r="724" spans="2:19" x14ac:dyDescent="0.25">
      <c r="B724" s="634"/>
      <c r="C724" s="150"/>
      <c r="D724" s="15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</row>
    <row r="725" spans="2:19" x14ac:dyDescent="0.25">
      <c r="B725" s="634"/>
      <c r="C725" s="150"/>
      <c r="D725" s="15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</row>
    <row r="726" spans="2:19" x14ac:dyDescent="0.25">
      <c r="B726" s="634"/>
      <c r="C726" s="150"/>
      <c r="D726" s="15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</row>
    <row r="727" spans="2:19" x14ac:dyDescent="0.25">
      <c r="B727" s="634"/>
      <c r="C727" s="150"/>
      <c r="D727" s="15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</row>
    <row r="728" spans="2:19" x14ac:dyDescent="0.25">
      <c r="B728" s="634"/>
      <c r="C728" s="150"/>
      <c r="D728" s="15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</row>
    <row r="729" spans="2:19" x14ac:dyDescent="0.25">
      <c r="B729" s="634"/>
      <c r="C729" s="150"/>
      <c r="D729" s="15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</row>
    <row r="730" spans="2:19" x14ac:dyDescent="0.25">
      <c r="B730" s="634"/>
      <c r="C730" s="150"/>
      <c r="D730" s="15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</row>
    <row r="731" spans="2:19" x14ac:dyDescent="0.25">
      <c r="B731" s="634"/>
      <c r="C731" s="150"/>
      <c r="D731" s="15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</row>
    <row r="732" spans="2:19" x14ac:dyDescent="0.25">
      <c r="B732" s="634"/>
      <c r="C732" s="150"/>
      <c r="D732" s="15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</row>
    <row r="733" spans="2:19" x14ac:dyDescent="0.25">
      <c r="B733" s="634"/>
      <c r="C733" s="150"/>
      <c r="D733" s="15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</row>
    <row r="734" spans="2:19" x14ac:dyDescent="0.25">
      <c r="B734" s="634"/>
      <c r="C734" s="150"/>
      <c r="D734" s="15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</row>
    <row r="735" spans="2:19" x14ac:dyDescent="0.25">
      <c r="B735" s="634"/>
      <c r="C735" s="150"/>
      <c r="D735" s="15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</row>
    <row r="736" spans="2:19" x14ac:dyDescent="0.25">
      <c r="B736" s="634"/>
      <c r="C736" s="150"/>
      <c r="D736" s="15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</row>
    <row r="737" spans="2:19" x14ac:dyDescent="0.25">
      <c r="B737" s="634"/>
      <c r="C737" s="150"/>
      <c r="D737" s="15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</row>
    <row r="738" spans="2:19" x14ac:dyDescent="0.25">
      <c r="B738" s="634"/>
      <c r="C738" s="150"/>
      <c r="D738" s="15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</row>
    <row r="739" spans="2:19" x14ac:dyDescent="0.25">
      <c r="B739" s="634"/>
      <c r="C739" s="150"/>
      <c r="D739" s="15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</row>
    <row r="740" spans="2:19" x14ac:dyDescent="0.25">
      <c r="B740" s="634"/>
      <c r="C740" s="150"/>
      <c r="D740" s="15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</row>
    <row r="741" spans="2:19" x14ac:dyDescent="0.25">
      <c r="B741" s="634"/>
      <c r="C741" s="150"/>
      <c r="D741" s="15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</row>
    <row r="742" spans="2:19" x14ac:dyDescent="0.25">
      <c r="B742" s="634"/>
      <c r="C742" s="150"/>
      <c r="D742" s="15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</row>
    <row r="743" spans="2:19" x14ac:dyDescent="0.25">
      <c r="B743" s="634"/>
      <c r="C743" s="150"/>
      <c r="D743" s="15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</row>
    <row r="744" spans="2:19" x14ac:dyDescent="0.25">
      <c r="B744" s="634"/>
      <c r="C744" s="150"/>
      <c r="D744" s="15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</row>
    <row r="745" spans="2:19" x14ac:dyDescent="0.25">
      <c r="B745" s="634"/>
      <c r="C745" s="150"/>
      <c r="D745" s="15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</row>
    <row r="746" spans="2:19" x14ac:dyDescent="0.25">
      <c r="B746" s="634"/>
      <c r="C746" s="150"/>
      <c r="D746" s="15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</row>
    <row r="747" spans="2:19" x14ac:dyDescent="0.25">
      <c r="B747" s="634"/>
      <c r="C747" s="150"/>
      <c r="D747" s="15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</row>
    <row r="748" spans="2:19" x14ac:dyDescent="0.25">
      <c r="B748" s="634"/>
      <c r="C748" s="150"/>
      <c r="D748" s="15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</row>
    <row r="749" spans="2:19" x14ac:dyDescent="0.25">
      <c r="B749" s="634"/>
      <c r="C749" s="150"/>
      <c r="D749" s="15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</row>
    <row r="750" spans="2:19" x14ac:dyDescent="0.25">
      <c r="B750" s="634"/>
      <c r="C750" s="150"/>
      <c r="D750" s="15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</row>
    <row r="751" spans="2:19" x14ac:dyDescent="0.25">
      <c r="B751" s="634"/>
      <c r="C751" s="150"/>
      <c r="D751" s="15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</row>
    <row r="752" spans="2:19" x14ac:dyDescent="0.25">
      <c r="B752" s="634"/>
      <c r="C752" s="150"/>
      <c r="D752" s="15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</row>
    <row r="753" spans="2:19" x14ac:dyDescent="0.25">
      <c r="B753" s="634"/>
      <c r="C753" s="150"/>
      <c r="D753" s="15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</row>
    <row r="754" spans="2:19" x14ac:dyDescent="0.25">
      <c r="B754" s="634"/>
      <c r="C754" s="150"/>
      <c r="D754" s="15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</row>
    <row r="755" spans="2:19" x14ac:dyDescent="0.25">
      <c r="B755" s="634"/>
      <c r="C755" s="150"/>
      <c r="D755" s="15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</row>
    <row r="756" spans="2:19" x14ac:dyDescent="0.25">
      <c r="B756" s="634"/>
      <c r="C756" s="150"/>
      <c r="D756" s="15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</row>
    <row r="757" spans="2:19" x14ac:dyDescent="0.25">
      <c r="B757" s="634"/>
      <c r="C757" s="150"/>
      <c r="D757" s="15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</row>
    <row r="758" spans="2:19" x14ac:dyDescent="0.25">
      <c r="B758" s="634"/>
      <c r="C758" s="150"/>
      <c r="D758" s="15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</row>
    <row r="759" spans="2:19" x14ac:dyDescent="0.25">
      <c r="B759" s="634"/>
      <c r="C759" s="150"/>
      <c r="D759" s="15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</row>
    <row r="760" spans="2:19" x14ac:dyDescent="0.25">
      <c r="B760" s="634"/>
      <c r="C760" s="150"/>
      <c r="D760" s="15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</row>
    <row r="761" spans="2:19" x14ac:dyDescent="0.25">
      <c r="B761" s="634"/>
      <c r="C761" s="150"/>
      <c r="D761" s="15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</row>
    <row r="762" spans="2:19" x14ac:dyDescent="0.25">
      <c r="B762" s="634"/>
      <c r="C762" s="150"/>
      <c r="D762" s="15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</row>
    <row r="763" spans="2:19" x14ac:dyDescent="0.25">
      <c r="B763" s="634"/>
      <c r="C763" s="150"/>
      <c r="D763" s="15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</row>
    <row r="764" spans="2:19" x14ac:dyDescent="0.25">
      <c r="B764" s="634"/>
      <c r="C764" s="150"/>
      <c r="D764" s="15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</row>
    <row r="765" spans="2:19" x14ac:dyDescent="0.25">
      <c r="B765" s="634"/>
      <c r="C765" s="150"/>
      <c r="D765" s="15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</row>
    <row r="766" spans="2:19" x14ac:dyDescent="0.25">
      <c r="B766" s="634"/>
      <c r="C766" s="150"/>
      <c r="D766" s="15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</row>
    <row r="767" spans="2:19" x14ac:dyDescent="0.25">
      <c r="B767" s="634"/>
      <c r="C767" s="150"/>
      <c r="D767" s="15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</row>
    <row r="768" spans="2:19" x14ac:dyDescent="0.25">
      <c r="B768" s="634"/>
      <c r="C768" s="150"/>
      <c r="D768" s="15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</row>
    <row r="769" spans="2:19" x14ac:dyDescent="0.25">
      <c r="B769" s="634"/>
      <c r="C769" s="150"/>
      <c r="D769" s="15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</row>
    <row r="770" spans="2:19" x14ac:dyDescent="0.25">
      <c r="B770" s="634"/>
      <c r="C770" s="150"/>
      <c r="D770" s="15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</row>
    <row r="771" spans="2:19" x14ac:dyDescent="0.25">
      <c r="B771" s="634"/>
      <c r="C771" s="150"/>
      <c r="D771" s="15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</row>
    <row r="772" spans="2:19" x14ac:dyDescent="0.25">
      <c r="B772" s="634"/>
      <c r="C772" s="150"/>
      <c r="D772" s="15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</row>
    <row r="773" spans="2:19" x14ac:dyDescent="0.25">
      <c r="B773" s="634"/>
      <c r="C773" s="150"/>
      <c r="D773" s="15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</row>
    <row r="774" spans="2:19" x14ac:dyDescent="0.25">
      <c r="B774" s="634"/>
      <c r="C774" s="150"/>
      <c r="D774" s="15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</row>
    <row r="775" spans="2:19" x14ac:dyDescent="0.25">
      <c r="B775" s="634"/>
      <c r="C775" s="150"/>
      <c r="D775" s="15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</row>
    <row r="776" spans="2:19" x14ac:dyDescent="0.25">
      <c r="B776" s="634"/>
      <c r="C776" s="150"/>
      <c r="D776" s="15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</row>
    <row r="777" spans="2:19" x14ac:dyDescent="0.25">
      <c r="B777" s="634"/>
      <c r="C777" s="150"/>
      <c r="D777" s="15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</row>
    <row r="778" spans="2:19" x14ac:dyDescent="0.25">
      <c r="B778" s="634"/>
      <c r="C778" s="150"/>
      <c r="D778" s="15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</row>
    <row r="779" spans="2:19" x14ac:dyDescent="0.25">
      <c r="B779" s="634"/>
      <c r="C779" s="150"/>
      <c r="D779" s="15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</row>
    <row r="780" spans="2:19" x14ac:dyDescent="0.25">
      <c r="B780" s="634"/>
      <c r="C780" s="150"/>
      <c r="D780" s="15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</row>
    <row r="781" spans="2:19" x14ac:dyDescent="0.25">
      <c r="B781" s="634"/>
      <c r="C781" s="150"/>
      <c r="D781" s="15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</row>
    <row r="782" spans="2:19" x14ac:dyDescent="0.25">
      <c r="B782" s="634"/>
      <c r="C782" s="150"/>
      <c r="D782" s="15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</row>
    <row r="783" spans="2:19" x14ac:dyDescent="0.25">
      <c r="B783" s="634"/>
      <c r="C783" s="150"/>
      <c r="D783" s="15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</row>
    <row r="784" spans="2:19" x14ac:dyDescent="0.25">
      <c r="B784" s="634"/>
      <c r="C784" s="150"/>
      <c r="D784" s="15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</row>
    <row r="785" spans="2:19" x14ac:dyDescent="0.25">
      <c r="B785" s="634"/>
      <c r="C785" s="150"/>
      <c r="D785" s="15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</row>
    <row r="786" spans="2:19" x14ac:dyDescent="0.25">
      <c r="B786" s="634"/>
      <c r="C786" s="150"/>
      <c r="D786" s="15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</row>
    <row r="787" spans="2:19" x14ac:dyDescent="0.25">
      <c r="B787" s="634"/>
      <c r="C787" s="150"/>
      <c r="D787" s="15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</row>
    <row r="788" spans="2:19" x14ac:dyDescent="0.25">
      <c r="B788" s="634"/>
      <c r="C788" s="150"/>
      <c r="D788" s="15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</row>
    <row r="789" spans="2:19" x14ac:dyDescent="0.25">
      <c r="B789" s="634"/>
      <c r="C789" s="150"/>
      <c r="D789" s="15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</row>
    <row r="790" spans="2:19" x14ac:dyDescent="0.25">
      <c r="B790" s="634"/>
      <c r="C790" s="150"/>
      <c r="D790" s="15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</row>
    <row r="791" spans="2:19" x14ac:dyDescent="0.25">
      <c r="B791" s="634"/>
      <c r="C791" s="150"/>
      <c r="D791" s="15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</row>
    <row r="792" spans="2:19" x14ac:dyDescent="0.25">
      <c r="B792" s="634"/>
      <c r="C792" s="150"/>
      <c r="D792" s="15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</row>
    <row r="793" spans="2:19" x14ac:dyDescent="0.25">
      <c r="B793" s="634"/>
      <c r="C793" s="150"/>
      <c r="D793" s="15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</row>
    <row r="794" spans="2:19" x14ac:dyDescent="0.25">
      <c r="B794" s="634"/>
      <c r="C794" s="150"/>
      <c r="D794" s="15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</row>
    <row r="795" spans="2:19" x14ac:dyDescent="0.25">
      <c r="B795" s="634"/>
      <c r="C795" s="150"/>
      <c r="D795" s="15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</row>
    <row r="796" spans="2:19" x14ac:dyDescent="0.25">
      <c r="B796" s="634"/>
      <c r="C796" s="150"/>
      <c r="D796" s="15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</row>
    <row r="797" spans="2:19" x14ac:dyDescent="0.25">
      <c r="B797" s="634"/>
      <c r="C797" s="150"/>
      <c r="D797" s="15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</row>
    <row r="798" spans="2:19" x14ac:dyDescent="0.25">
      <c r="B798" s="634"/>
      <c r="C798" s="150"/>
      <c r="D798" s="15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</row>
    <row r="799" spans="2:19" x14ac:dyDescent="0.25">
      <c r="B799" s="634"/>
      <c r="C799" s="150"/>
      <c r="D799" s="15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</row>
    <row r="800" spans="2:19" x14ac:dyDescent="0.25">
      <c r="B800" s="634"/>
      <c r="C800" s="150"/>
      <c r="D800" s="15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</row>
    <row r="801" spans="2:19" x14ac:dyDescent="0.25">
      <c r="B801" s="634"/>
      <c r="C801" s="150"/>
      <c r="D801" s="15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</row>
    <row r="802" spans="2:19" x14ac:dyDescent="0.25">
      <c r="B802" s="634"/>
      <c r="C802" s="150"/>
      <c r="D802" s="15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</row>
    <row r="803" spans="2:19" x14ac:dyDescent="0.25">
      <c r="B803" s="634"/>
      <c r="C803" s="150"/>
      <c r="D803" s="15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</row>
    <row r="804" spans="2:19" x14ac:dyDescent="0.25">
      <c r="B804" s="634"/>
      <c r="C804" s="150"/>
      <c r="D804" s="15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</row>
    <row r="805" spans="2:19" x14ac:dyDescent="0.25">
      <c r="B805" s="634"/>
      <c r="C805" s="150"/>
      <c r="D805" s="15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</row>
    <row r="806" spans="2:19" x14ac:dyDescent="0.25">
      <c r="B806" s="634"/>
      <c r="C806" s="150"/>
      <c r="D806" s="15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</row>
    <row r="807" spans="2:19" x14ac:dyDescent="0.25">
      <c r="B807" s="634"/>
      <c r="C807" s="150"/>
      <c r="D807" s="15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</row>
    <row r="808" spans="2:19" x14ac:dyDescent="0.25">
      <c r="B808" s="634"/>
      <c r="C808" s="150"/>
      <c r="D808" s="15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</row>
    <row r="809" spans="2:19" x14ac:dyDescent="0.25">
      <c r="B809" s="634"/>
      <c r="C809" s="150"/>
      <c r="D809" s="15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</row>
    <row r="810" spans="2:19" x14ac:dyDescent="0.25">
      <c r="B810" s="634"/>
      <c r="C810" s="150"/>
      <c r="D810" s="15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</row>
    <row r="811" spans="2:19" x14ac:dyDescent="0.25">
      <c r="B811" s="634"/>
      <c r="C811" s="150"/>
      <c r="D811" s="15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</row>
    <row r="812" spans="2:19" x14ac:dyDescent="0.25">
      <c r="B812" s="634"/>
      <c r="C812" s="150"/>
      <c r="D812" s="15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</row>
    <row r="813" spans="2:19" x14ac:dyDescent="0.25">
      <c r="B813" s="634"/>
      <c r="C813" s="150"/>
      <c r="D813" s="15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</row>
    <row r="814" spans="2:19" x14ac:dyDescent="0.25">
      <c r="B814" s="634"/>
      <c r="C814" s="150"/>
      <c r="D814" s="15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</row>
    <row r="815" spans="2:19" x14ac:dyDescent="0.25">
      <c r="B815" s="634"/>
      <c r="C815" s="150"/>
      <c r="D815" s="15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</row>
    <row r="816" spans="2:19" x14ac:dyDescent="0.25">
      <c r="B816" s="634"/>
      <c r="C816" s="150"/>
      <c r="D816" s="15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</row>
    <row r="817" spans="2:19" x14ac:dyDescent="0.25">
      <c r="B817" s="634"/>
      <c r="C817" s="150"/>
      <c r="D817" s="15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</row>
    <row r="818" spans="2:19" x14ac:dyDescent="0.25">
      <c r="B818" s="634"/>
      <c r="C818" s="150"/>
      <c r="D818" s="15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</row>
    <row r="819" spans="2:19" x14ac:dyDescent="0.25">
      <c r="B819" s="634"/>
      <c r="C819" s="150"/>
      <c r="D819" s="15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</row>
    <row r="820" spans="2:19" x14ac:dyDescent="0.25">
      <c r="B820" s="634"/>
      <c r="C820" s="150"/>
      <c r="D820" s="15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</row>
    <row r="821" spans="2:19" x14ac:dyDescent="0.25">
      <c r="B821" s="634"/>
      <c r="C821" s="150"/>
      <c r="D821" s="15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</row>
    <row r="822" spans="2:19" x14ac:dyDescent="0.25">
      <c r="B822" s="634"/>
      <c r="C822" s="150"/>
      <c r="D822" s="15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</row>
    <row r="823" spans="2:19" x14ac:dyDescent="0.25">
      <c r="B823" s="634"/>
      <c r="C823" s="150"/>
      <c r="D823" s="15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</row>
    <row r="824" spans="2:19" x14ac:dyDescent="0.25">
      <c r="B824" s="634"/>
      <c r="C824" s="150"/>
      <c r="D824" s="15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</row>
    <row r="825" spans="2:19" x14ac:dyDescent="0.25">
      <c r="B825" s="634"/>
      <c r="C825" s="150"/>
      <c r="D825" s="15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</row>
    <row r="826" spans="2:19" x14ac:dyDescent="0.25">
      <c r="B826" s="634"/>
      <c r="C826" s="150"/>
      <c r="D826" s="15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</row>
    <row r="827" spans="2:19" x14ac:dyDescent="0.25">
      <c r="B827" s="634"/>
      <c r="C827" s="150"/>
      <c r="D827" s="15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</row>
    <row r="828" spans="2:19" x14ac:dyDescent="0.25">
      <c r="B828" s="634"/>
      <c r="C828" s="150"/>
      <c r="D828" s="15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</row>
    <row r="829" spans="2:19" x14ac:dyDescent="0.25">
      <c r="B829" s="634"/>
      <c r="C829" s="150"/>
      <c r="D829" s="15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</row>
    <row r="830" spans="2:19" x14ac:dyDescent="0.25">
      <c r="B830" s="634"/>
      <c r="C830" s="150"/>
      <c r="D830" s="15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</row>
    <row r="831" spans="2:19" x14ac:dyDescent="0.25">
      <c r="B831" s="634"/>
      <c r="C831" s="150"/>
      <c r="D831" s="15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</row>
    <row r="832" spans="2:19" x14ac:dyDescent="0.25">
      <c r="B832" s="634"/>
      <c r="C832" s="150"/>
      <c r="D832" s="15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</row>
    <row r="833" spans="2:19" x14ac:dyDescent="0.25">
      <c r="B833" s="634"/>
      <c r="C833" s="150"/>
      <c r="D833" s="15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</row>
    <row r="834" spans="2:19" x14ac:dyDescent="0.25">
      <c r="B834" s="634"/>
      <c r="C834" s="150"/>
      <c r="D834" s="15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</row>
    <row r="835" spans="2:19" x14ac:dyDescent="0.25">
      <c r="B835" s="634"/>
      <c r="C835" s="150"/>
      <c r="D835" s="15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</row>
    <row r="836" spans="2:19" x14ac:dyDescent="0.25">
      <c r="B836" s="634"/>
      <c r="C836" s="150"/>
      <c r="D836" s="15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</row>
    <row r="837" spans="2:19" x14ac:dyDescent="0.25">
      <c r="B837" s="634"/>
      <c r="C837" s="150"/>
      <c r="D837" s="15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</row>
    <row r="838" spans="2:19" x14ac:dyDescent="0.25">
      <c r="B838" s="634"/>
      <c r="C838" s="150"/>
      <c r="D838" s="15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</row>
    <row r="839" spans="2:19" x14ac:dyDescent="0.25">
      <c r="B839" s="634"/>
      <c r="C839" s="150"/>
      <c r="D839" s="15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</row>
    <row r="840" spans="2:19" x14ac:dyDescent="0.25">
      <c r="B840" s="634"/>
      <c r="C840" s="150"/>
      <c r="D840" s="15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</row>
    <row r="841" spans="2:19" x14ac:dyDescent="0.25">
      <c r="B841" s="634"/>
      <c r="C841" s="150"/>
      <c r="D841" s="15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</row>
    <row r="842" spans="2:19" x14ac:dyDescent="0.25">
      <c r="B842" s="634"/>
      <c r="C842" s="150"/>
      <c r="D842" s="15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</row>
    <row r="843" spans="2:19" x14ac:dyDescent="0.25">
      <c r="B843" s="634"/>
      <c r="C843" s="150"/>
      <c r="D843" s="15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</row>
    <row r="844" spans="2:19" x14ac:dyDescent="0.25">
      <c r="B844" s="634"/>
      <c r="C844" s="150"/>
      <c r="D844" s="15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</row>
    <row r="845" spans="2:19" x14ac:dyDescent="0.25">
      <c r="B845" s="634"/>
      <c r="C845" s="150"/>
      <c r="D845" s="15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</row>
    <row r="846" spans="2:19" x14ac:dyDescent="0.25">
      <c r="B846" s="634"/>
      <c r="C846" s="150"/>
      <c r="D846" s="15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</row>
    <row r="847" spans="2:19" x14ac:dyDescent="0.25">
      <c r="B847" s="634"/>
      <c r="C847" s="150"/>
      <c r="D847" s="15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</row>
    <row r="848" spans="2:19" x14ac:dyDescent="0.25">
      <c r="B848" s="634"/>
      <c r="C848" s="150"/>
      <c r="D848" s="15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</row>
    <row r="849" spans="2:19" x14ac:dyDescent="0.25">
      <c r="B849" s="634"/>
      <c r="C849" s="150"/>
      <c r="D849" s="15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</row>
    <row r="850" spans="2:19" x14ac:dyDescent="0.25">
      <c r="B850" s="634"/>
      <c r="C850" s="150"/>
      <c r="D850" s="15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</row>
    <row r="851" spans="2:19" x14ac:dyDescent="0.25">
      <c r="B851" s="634"/>
      <c r="C851" s="150"/>
      <c r="D851" s="15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</row>
    <row r="852" spans="2:19" x14ac:dyDescent="0.25">
      <c r="B852" s="634"/>
      <c r="C852" s="150"/>
      <c r="D852" s="15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</row>
    <row r="853" spans="2:19" x14ac:dyDescent="0.25">
      <c r="B853" s="634"/>
      <c r="C853" s="150"/>
      <c r="D853" s="15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</row>
    <row r="854" spans="2:19" x14ac:dyDescent="0.25">
      <c r="B854" s="634"/>
      <c r="C854" s="150"/>
      <c r="D854" s="15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</row>
    <row r="855" spans="2:19" x14ac:dyDescent="0.25">
      <c r="B855" s="634"/>
      <c r="C855" s="150"/>
      <c r="D855" s="15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</row>
    <row r="856" spans="2:19" x14ac:dyDescent="0.25">
      <c r="B856" s="634"/>
      <c r="C856" s="150"/>
      <c r="D856" s="15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</row>
    <row r="857" spans="2:19" x14ac:dyDescent="0.25">
      <c r="B857" s="634"/>
      <c r="C857" s="150"/>
      <c r="D857" s="15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</row>
    <row r="858" spans="2:19" x14ac:dyDescent="0.25">
      <c r="B858" s="634"/>
      <c r="C858" s="150"/>
      <c r="D858" s="15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</row>
    <row r="859" spans="2:19" x14ac:dyDescent="0.25">
      <c r="B859" s="634"/>
      <c r="C859" s="150"/>
      <c r="D859" s="15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</row>
    <row r="860" spans="2:19" x14ac:dyDescent="0.25">
      <c r="B860" s="634"/>
      <c r="C860" s="150"/>
      <c r="D860" s="15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</row>
    <row r="861" spans="2:19" x14ac:dyDescent="0.25">
      <c r="B861" s="634"/>
      <c r="C861" s="150"/>
      <c r="D861" s="15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</row>
    <row r="862" spans="2:19" x14ac:dyDescent="0.25">
      <c r="B862" s="634"/>
      <c r="C862" s="150"/>
      <c r="D862" s="15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</row>
    <row r="863" spans="2:19" x14ac:dyDescent="0.25">
      <c r="B863" s="634"/>
      <c r="C863" s="150"/>
      <c r="D863" s="15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</row>
    <row r="864" spans="2:19" x14ac:dyDescent="0.25">
      <c r="B864" s="634"/>
      <c r="C864" s="150"/>
      <c r="D864" s="15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</row>
    <row r="865" spans="2:19" x14ac:dyDescent="0.25">
      <c r="B865" s="634"/>
      <c r="C865" s="150"/>
      <c r="D865" s="15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</row>
    <row r="866" spans="2:19" x14ac:dyDescent="0.25">
      <c r="B866" s="634"/>
      <c r="C866" s="150"/>
      <c r="D866" s="15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</row>
    <row r="867" spans="2:19" x14ac:dyDescent="0.25">
      <c r="B867" s="634"/>
      <c r="C867" s="150"/>
      <c r="D867" s="15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</row>
    <row r="868" spans="2:19" x14ac:dyDescent="0.25">
      <c r="B868" s="634"/>
      <c r="C868" s="150"/>
      <c r="D868" s="15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</row>
    <row r="869" spans="2:19" x14ac:dyDescent="0.25">
      <c r="B869" s="634"/>
      <c r="C869" s="150"/>
      <c r="D869" s="15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</row>
    <row r="870" spans="2:19" x14ac:dyDescent="0.25">
      <c r="B870" s="634"/>
      <c r="C870" s="150"/>
      <c r="D870" s="15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</row>
    <row r="871" spans="2:19" x14ac:dyDescent="0.25">
      <c r="B871" s="634"/>
      <c r="C871" s="150"/>
      <c r="D871" s="15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</row>
    <row r="872" spans="2:19" x14ac:dyDescent="0.25">
      <c r="B872" s="634"/>
      <c r="C872" s="150"/>
      <c r="D872" s="15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</row>
    <row r="873" spans="2:19" x14ac:dyDescent="0.25">
      <c r="B873" s="634"/>
      <c r="C873" s="150"/>
      <c r="D873" s="15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</row>
    <row r="874" spans="2:19" x14ac:dyDescent="0.25">
      <c r="B874" s="634"/>
      <c r="C874" s="150"/>
      <c r="D874" s="15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</row>
    <row r="875" spans="2:19" x14ac:dyDescent="0.25">
      <c r="B875" s="634"/>
      <c r="C875" s="150"/>
      <c r="D875" s="15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</row>
    <row r="876" spans="2:19" x14ac:dyDescent="0.25">
      <c r="B876" s="634"/>
      <c r="C876" s="150"/>
      <c r="D876" s="15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</row>
    <row r="877" spans="2:19" x14ac:dyDescent="0.25">
      <c r="B877" s="634"/>
      <c r="C877" s="150"/>
      <c r="D877" s="15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</row>
    <row r="878" spans="2:19" x14ac:dyDescent="0.25">
      <c r="B878" s="634"/>
      <c r="C878" s="150"/>
      <c r="D878" s="15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</row>
    <row r="879" spans="2:19" x14ac:dyDescent="0.25">
      <c r="B879" s="634"/>
      <c r="C879" s="150"/>
      <c r="D879" s="15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</row>
    <row r="880" spans="2:19" x14ac:dyDescent="0.25">
      <c r="B880" s="634"/>
      <c r="C880" s="150"/>
      <c r="D880" s="15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</row>
    <row r="881" spans="2:19" x14ac:dyDescent="0.25">
      <c r="B881" s="634"/>
      <c r="C881" s="150"/>
      <c r="D881" s="15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</row>
    <row r="882" spans="2:19" x14ac:dyDescent="0.25">
      <c r="B882" s="634"/>
      <c r="C882" s="150"/>
      <c r="D882" s="15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</row>
    <row r="883" spans="2:19" x14ac:dyDescent="0.25">
      <c r="B883" s="634"/>
      <c r="C883" s="150"/>
      <c r="D883" s="15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</row>
    <row r="884" spans="2:19" x14ac:dyDescent="0.25">
      <c r="B884" s="634"/>
      <c r="C884" s="150"/>
      <c r="D884" s="15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</row>
    <row r="885" spans="2:19" x14ac:dyDescent="0.25">
      <c r="B885" s="634"/>
      <c r="C885" s="150"/>
      <c r="D885" s="15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</row>
    <row r="886" spans="2:19" x14ac:dyDescent="0.25">
      <c r="B886" s="634"/>
      <c r="C886" s="150"/>
      <c r="D886" s="15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</row>
    <row r="887" spans="2:19" x14ac:dyDescent="0.25">
      <c r="B887" s="634"/>
      <c r="C887" s="150"/>
      <c r="D887" s="15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</row>
    <row r="888" spans="2:19" x14ac:dyDescent="0.25">
      <c r="B888" s="634"/>
      <c r="C888" s="150"/>
      <c r="D888" s="15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</row>
    <row r="889" spans="2:19" x14ac:dyDescent="0.25">
      <c r="B889" s="634"/>
      <c r="C889" s="150"/>
      <c r="D889" s="15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</row>
    <row r="890" spans="2:19" x14ac:dyDescent="0.25">
      <c r="B890" s="634"/>
      <c r="C890" s="150"/>
      <c r="D890" s="15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</row>
    <row r="891" spans="2:19" x14ac:dyDescent="0.25">
      <c r="B891" s="634"/>
      <c r="C891" s="150"/>
      <c r="D891" s="15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</row>
    <row r="892" spans="2:19" x14ac:dyDescent="0.25">
      <c r="B892" s="634"/>
      <c r="C892" s="150"/>
      <c r="D892" s="15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</row>
    <row r="893" spans="2:19" x14ac:dyDescent="0.25">
      <c r="B893" s="634"/>
      <c r="C893" s="150"/>
      <c r="D893" s="15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</row>
    <row r="894" spans="2:19" x14ac:dyDescent="0.25">
      <c r="B894" s="634"/>
      <c r="C894" s="150"/>
      <c r="D894" s="15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</row>
    <row r="895" spans="2:19" x14ac:dyDescent="0.25">
      <c r="B895" s="634"/>
      <c r="C895" s="150"/>
      <c r="D895" s="15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</row>
    <row r="896" spans="2:19" x14ac:dyDescent="0.25">
      <c r="B896" s="634"/>
      <c r="C896" s="150"/>
      <c r="D896" s="15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</row>
    <row r="897" spans="2:19" x14ac:dyDescent="0.25">
      <c r="B897" s="634"/>
      <c r="C897" s="150"/>
      <c r="D897" s="15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</row>
    <row r="898" spans="2:19" x14ac:dyDescent="0.25">
      <c r="B898" s="634"/>
      <c r="C898" s="150"/>
      <c r="D898" s="15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</row>
    <row r="899" spans="2:19" x14ac:dyDescent="0.25">
      <c r="B899" s="634"/>
      <c r="C899" s="150"/>
      <c r="D899" s="15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</row>
    <row r="900" spans="2:19" x14ac:dyDescent="0.25">
      <c r="B900" s="634"/>
      <c r="C900" s="150"/>
      <c r="D900" s="15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</row>
    <row r="901" spans="2:19" x14ac:dyDescent="0.25">
      <c r="B901" s="634"/>
      <c r="C901" s="150"/>
      <c r="D901" s="15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</row>
    <row r="902" spans="2:19" x14ac:dyDescent="0.25">
      <c r="B902" s="634"/>
      <c r="C902" s="150"/>
      <c r="D902" s="15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</row>
    <row r="903" spans="2:19" x14ac:dyDescent="0.25">
      <c r="B903" s="634"/>
      <c r="C903" s="150"/>
      <c r="D903" s="15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</row>
    <row r="904" spans="2:19" x14ac:dyDescent="0.25">
      <c r="B904" s="634"/>
      <c r="C904" s="150"/>
      <c r="D904" s="15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</row>
    <row r="905" spans="2:19" x14ac:dyDescent="0.25">
      <c r="B905" s="634"/>
      <c r="C905" s="150"/>
      <c r="D905" s="15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</row>
    <row r="906" spans="2:19" x14ac:dyDescent="0.25">
      <c r="B906" s="634"/>
      <c r="C906" s="150"/>
      <c r="D906" s="15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</row>
    <row r="907" spans="2:19" x14ac:dyDescent="0.25">
      <c r="B907" s="634"/>
      <c r="C907" s="150"/>
      <c r="D907" s="15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</row>
    <row r="908" spans="2:19" x14ac:dyDescent="0.25">
      <c r="B908" s="634"/>
      <c r="C908" s="150"/>
      <c r="D908" s="15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</row>
    <row r="909" spans="2:19" x14ac:dyDescent="0.25">
      <c r="B909" s="634"/>
      <c r="C909" s="150"/>
      <c r="D909" s="15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</row>
    <row r="910" spans="2:19" x14ac:dyDescent="0.25">
      <c r="B910" s="634"/>
      <c r="C910" s="150"/>
      <c r="D910" s="15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</row>
    <row r="911" spans="2:19" x14ac:dyDescent="0.25">
      <c r="B911" s="634"/>
      <c r="C911" s="150"/>
      <c r="D911" s="15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</row>
    <row r="912" spans="2:19" x14ac:dyDescent="0.25">
      <c r="B912" s="634"/>
      <c r="C912" s="150"/>
      <c r="D912" s="15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</row>
    <row r="913" spans="2:19" x14ac:dyDescent="0.25">
      <c r="B913" s="634"/>
      <c r="C913" s="150"/>
      <c r="D913" s="15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</row>
    <row r="914" spans="2:19" x14ac:dyDescent="0.25">
      <c r="B914" s="634"/>
      <c r="C914" s="150"/>
      <c r="D914" s="15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</row>
    <row r="915" spans="2:19" x14ac:dyDescent="0.25">
      <c r="B915" s="634"/>
      <c r="C915" s="150"/>
      <c r="D915" s="15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</row>
    <row r="916" spans="2:19" x14ac:dyDescent="0.25">
      <c r="B916" s="634"/>
      <c r="C916" s="150"/>
      <c r="D916" s="15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</row>
    <row r="917" spans="2:19" x14ac:dyDescent="0.25">
      <c r="B917" s="634"/>
      <c r="C917" s="150"/>
      <c r="D917" s="15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</row>
    <row r="918" spans="2:19" x14ac:dyDescent="0.25">
      <c r="B918" s="634"/>
      <c r="C918" s="150"/>
      <c r="D918" s="15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</row>
    <row r="919" spans="2:19" x14ac:dyDescent="0.25">
      <c r="B919" s="634"/>
      <c r="C919" s="150"/>
      <c r="D919" s="15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</row>
    <row r="920" spans="2:19" x14ac:dyDescent="0.25">
      <c r="B920" s="634"/>
      <c r="C920" s="150"/>
      <c r="D920" s="15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</row>
    <row r="921" spans="2:19" x14ac:dyDescent="0.25">
      <c r="B921" s="634"/>
      <c r="C921" s="150"/>
      <c r="D921" s="15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</row>
  </sheetData>
  <mergeCells count="148">
    <mergeCell ref="B45:B47"/>
    <mergeCell ref="B34:B44"/>
    <mergeCell ref="C45:C47"/>
    <mergeCell ref="C37:C39"/>
    <mergeCell ref="C22:C23"/>
    <mergeCell ref="C24:C25"/>
    <mergeCell ref="C40:C42"/>
    <mergeCell ref="B2:H2"/>
    <mergeCell ref="H4:H5"/>
    <mergeCell ref="B6:H6"/>
    <mergeCell ref="B4:B5"/>
    <mergeCell ref="B7:B15"/>
    <mergeCell ref="E24:E25"/>
    <mergeCell ref="E31:E33"/>
    <mergeCell ref="E26:E27"/>
    <mergeCell ref="G28:G30"/>
    <mergeCell ref="E28:E30"/>
    <mergeCell ref="F28:F30"/>
    <mergeCell ref="F26:F27"/>
    <mergeCell ref="C4:C5"/>
    <mergeCell ref="F31:F33"/>
    <mergeCell ref="G31:G33"/>
    <mergeCell ref="G24:G25"/>
    <mergeCell ref="G26:G27"/>
    <mergeCell ref="C26:C27"/>
    <mergeCell ref="C7:C9"/>
    <mergeCell ref="C10:C12"/>
    <mergeCell ref="B16:B27"/>
    <mergeCell ref="B28:B30"/>
    <mergeCell ref="B31:B33"/>
    <mergeCell ref="F24:F25"/>
    <mergeCell ref="M46:AK46"/>
    <mergeCell ref="M47:AK47"/>
    <mergeCell ref="K46:K47"/>
    <mergeCell ref="E45:E47"/>
    <mergeCell ref="F45:F47"/>
    <mergeCell ref="H37:H39"/>
    <mergeCell ref="H40:H44"/>
    <mergeCell ref="E7:E9"/>
    <mergeCell ref="F7:F9"/>
    <mergeCell ref="G7:G9"/>
    <mergeCell ref="L46:L47"/>
    <mergeCell ref="F10:F12"/>
    <mergeCell ref="G10:G12"/>
    <mergeCell ref="E16:E18"/>
    <mergeCell ref="F13:F15"/>
    <mergeCell ref="G13:G15"/>
    <mergeCell ref="H7:H9"/>
    <mergeCell ref="H10:H12"/>
    <mergeCell ref="H13:H15"/>
    <mergeCell ref="H16:H18"/>
    <mergeCell ref="E40:E42"/>
    <mergeCell ref="F40:F42"/>
    <mergeCell ref="H19:H21"/>
    <mergeCell ref="E4:G4"/>
    <mergeCell ref="E37:E39"/>
    <mergeCell ref="C16:C18"/>
    <mergeCell ref="C19:C21"/>
    <mergeCell ref="C34:C36"/>
    <mergeCell ref="F37:F39"/>
    <mergeCell ref="G37:G39"/>
    <mergeCell ref="F16:F18"/>
    <mergeCell ref="G16:G18"/>
    <mergeCell ref="E19:E21"/>
    <mergeCell ref="F19:F21"/>
    <mergeCell ref="G19:G21"/>
    <mergeCell ref="E22:E23"/>
    <mergeCell ref="F22:F23"/>
    <mergeCell ref="G22:G23"/>
    <mergeCell ref="C13:C15"/>
    <mergeCell ref="E13:E15"/>
    <mergeCell ref="E10:E12"/>
    <mergeCell ref="H61:H62"/>
    <mergeCell ref="H63:H64"/>
    <mergeCell ref="H65:H67"/>
    <mergeCell ref="H68:H70"/>
    <mergeCell ref="G65:G67"/>
    <mergeCell ref="G68:G70"/>
    <mergeCell ref="H31:H33"/>
    <mergeCell ref="H34:H36"/>
    <mergeCell ref="H22:H23"/>
    <mergeCell ref="H24:H25"/>
    <mergeCell ref="H26:H27"/>
    <mergeCell ref="H28:H30"/>
    <mergeCell ref="G61:G62"/>
    <mergeCell ref="G63:G64"/>
    <mergeCell ref="G40:G42"/>
    <mergeCell ref="G54:G55"/>
    <mergeCell ref="H51:H53"/>
    <mergeCell ref="G51:G53"/>
    <mergeCell ref="H45:H47"/>
    <mergeCell ref="G45:G47"/>
    <mergeCell ref="H48:H50"/>
    <mergeCell ref="H58:H60"/>
    <mergeCell ref="H56:H57"/>
    <mergeCell ref="H54:H55"/>
    <mergeCell ref="G48:G50"/>
    <mergeCell ref="F48:F50"/>
    <mergeCell ref="B48:B53"/>
    <mergeCell ref="B54:B55"/>
    <mergeCell ref="C48:C50"/>
    <mergeCell ref="E56:E57"/>
    <mergeCell ref="C51:C53"/>
    <mergeCell ref="C54:C55"/>
    <mergeCell ref="C56:C57"/>
    <mergeCell ref="E51:E53"/>
    <mergeCell ref="E54:E55"/>
    <mergeCell ref="F51:F53"/>
    <mergeCell ref="F54:F55"/>
    <mergeCell ref="E48:E50"/>
    <mergeCell ref="A68:A70"/>
    <mergeCell ref="A4:A5"/>
    <mergeCell ref="A7:A15"/>
    <mergeCell ref="A16:A27"/>
    <mergeCell ref="A28:A30"/>
    <mergeCell ref="E34:E36"/>
    <mergeCell ref="F34:F36"/>
    <mergeCell ref="G34:G36"/>
    <mergeCell ref="F61:F62"/>
    <mergeCell ref="F63:F64"/>
    <mergeCell ref="B65:B67"/>
    <mergeCell ref="B68:B70"/>
    <mergeCell ref="C65:C67"/>
    <mergeCell ref="C68:C70"/>
    <mergeCell ref="E65:E67"/>
    <mergeCell ref="F65:F67"/>
    <mergeCell ref="E68:E70"/>
    <mergeCell ref="F68:F70"/>
    <mergeCell ref="D4:D5"/>
    <mergeCell ref="C63:C64"/>
    <mergeCell ref="E61:E62"/>
    <mergeCell ref="E63:E64"/>
    <mergeCell ref="A48:A53"/>
    <mergeCell ref="A54:A55"/>
    <mergeCell ref="A61:A64"/>
    <mergeCell ref="G58:G60"/>
    <mergeCell ref="B61:B64"/>
    <mergeCell ref="C61:C62"/>
    <mergeCell ref="B56:B57"/>
    <mergeCell ref="G56:G57"/>
    <mergeCell ref="F56:F57"/>
    <mergeCell ref="B58:B60"/>
    <mergeCell ref="A65:A67"/>
    <mergeCell ref="A56:A57"/>
    <mergeCell ref="A58:A60"/>
    <mergeCell ref="C58:C60"/>
    <mergeCell ref="E58:E60"/>
    <mergeCell ref="F58:F60"/>
  </mergeCells>
  <phoneticPr fontId="2" type="noConversion"/>
  <pageMargins left="0.39370078740157483" right="0.51181102362204722" top="0.31496062992125984" bottom="0.27559055118110237" header="0.51181102362204722" footer="0.51181102362204722"/>
  <pageSetup paperSize="9" scale="72" fitToHeight="17" orientation="landscape" horizontalDpi="4294967293" r:id="rId1"/>
  <headerFooter alignWithMargins="0">
    <oddFooter>&amp;R&amp;A&amp;P</oddFooter>
  </headerFooter>
  <rowBreaks count="1" manualBreakCount="1">
    <brk id="27" min="1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817"/>
  <sheetViews>
    <sheetView view="pageBreakPreview" topLeftCell="A70" zoomScale="80" zoomScaleNormal="100" zoomScaleSheetLayoutView="80" workbookViewId="0">
      <selection activeCell="N498" sqref="N498"/>
    </sheetView>
  </sheetViews>
  <sheetFormatPr defaultRowHeight="15.75" x14ac:dyDescent="0.25"/>
  <cols>
    <col min="1" max="1" width="15.7109375" style="746" customWidth="1"/>
    <col min="2" max="2" width="13" style="746" customWidth="1"/>
    <col min="3" max="3" width="13.28515625" style="154" customWidth="1"/>
    <col min="4" max="4" width="33.140625" style="314" customWidth="1"/>
    <col min="5" max="5" width="11.7109375" style="899" customWidth="1"/>
    <col min="6" max="6" width="12" style="283" customWidth="1"/>
    <col min="7" max="7" width="8.85546875" style="345" customWidth="1"/>
    <col min="8" max="8" width="10" style="345" customWidth="1"/>
    <col min="9" max="9" width="9.5703125" style="345" customWidth="1"/>
    <col min="10" max="10" width="13.85546875" style="112" customWidth="1"/>
    <col min="11" max="16384" width="9.140625" style="112"/>
  </cols>
  <sheetData>
    <row r="2" spans="1:14" s="284" customFormat="1" ht="18.75" x14ac:dyDescent="0.3">
      <c r="A2" s="283"/>
      <c r="B2" s="283"/>
      <c r="C2" s="344"/>
      <c r="D2" s="1735" t="s">
        <v>504</v>
      </c>
      <c r="E2" s="1735"/>
      <c r="F2" s="1735"/>
      <c r="G2" s="1735"/>
      <c r="H2" s="1735"/>
      <c r="I2" s="1735"/>
      <c r="J2" s="112"/>
      <c r="K2" s="1772" t="s">
        <v>505</v>
      </c>
      <c r="L2" s="1772"/>
      <c r="M2" s="1772"/>
      <c r="N2" s="1772"/>
    </row>
    <row r="3" spans="1:14" s="284" customFormat="1" x14ac:dyDescent="0.25">
      <c r="A3" s="283"/>
      <c r="B3" s="283"/>
      <c r="C3" s="344"/>
      <c r="D3" s="1735"/>
      <c r="E3" s="1735"/>
      <c r="F3" s="1735"/>
      <c r="G3" s="1735"/>
      <c r="H3" s="1735"/>
      <c r="I3" s="1735"/>
      <c r="J3" s="112"/>
      <c r="K3" s="112"/>
    </row>
    <row r="4" spans="1:14" s="284" customFormat="1" x14ac:dyDescent="0.25">
      <c r="A4" s="283"/>
      <c r="B4" s="283"/>
      <c r="C4" s="344"/>
      <c r="D4" s="1735"/>
      <c r="E4" s="1735"/>
      <c r="F4" s="1735"/>
      <c r="G4" s="1735"/>
      <c r="H4" s="1735"/>
      <c r="I4" s="1735"/>
      <c r="J4" s="112"/>
      <c r="K4" s="112"/>
    </row>
    <row r="5" spans="1:14" s="284" customFormat="1" x14ac:dyDescent="0.25">
      <c r="A5" s="283"/>
      <c r="B5" s="283"/>
      <c r="C5" s="344"/>
      <c r="D5" s="723"/>
      <c r="E5" s="869"/>
      <c r="F5" s="853"/>
      <c r="G5" s="315" t="s">
        <v>117</v>
      </c>
      <c r="H5" s="1771" t="s">
        <v>502</v>
      </c>
      <c r="I5" s="1771"/>
      <c r="J5" s="112"/>
      <c r="K5" s="112"/>
    </row>
    <row r="6" spans="1:14" s="284" customFormat="1" x14ac:dyDescent="0.25">
      <c r="A6" s="283"/>
      <c r="B6" s="283"/>
      <c r="C6" s="344"/>
      <c r="D6" s="332" t="s">
        <v>132</v>
      </c>
      <c r="E6" s="870"/>
      <c r="F6" s="282"/>
      <c r="G6" s="780"/>
      <c r="H6" s="315"/>
      <c r="I6" s="315"/>
      <c r="J6" s="112"/>
      <c r="K6" s="112"/>
    </row>
    <row r="7" spans="1:14" s="284" customFormat="1" x14ac:dyDescent="0.25">
      <c r="A7" s="283"/>
      <c r="B7" s="283"/>
      <c r="C7" s="344"/>
      <c r="D7" s="332"/>
      <c r="E7" s="870"/>
      <c r="F7" s="282"/>
      <c r="G7" s="780"/>
      <c r="H7" s="315"/>
      <c r="I7" s="315"/>
      <c r="J7" s="112"/>
      <c r="K7" s="112"/>
    </row>
    <row r="8" spans="1:14" s="284" customFormat="1" x14ac:dyDescent="0.25">
      <c r="A8" s="283"/>
      <c r="B8" s="283"/>
      <c r="C8" s="344"/>
      <c r="D8" s="314"/>
      <c r="E8" s="871"/>
      <c r="F8" s="282"/>
      <c r="G8" s="315" t="s">
        <v>0</v>
      </c>
      <c r="H8" s="315"/>
      <c r="I8" s="315"/>
      <c r="J8" s="112"/>
      <c r="K8" s="112"/>
    </row>
    <row r="9" spans="1:14" s="284" customFormat="1" ht="16.5" thickBot="1" x14ac:dyDescent="0.3">
      <c r="A9" s="283"/>
      <c r="B9" s="283"/>
      <c r="C9" s="344"/>
      <c r="D9" s="666" t="s">
        <v>299</v>
      </c>
      <c r="E9" s="871"/>
      <c r="F9" s="282"/>
      <c r="G9" s="315"/>
      <c r="H9" s="315"/>
      <c r="I9" s="315"/>
      <c r="J9" s="112"/>
      <c r="K9" s="112"/>
    </row>
    <row r="10" spans="1:14" s="284" customFormat="1" ht="12.75" customHeight="1" thickBot="1" x14ac:dyDescent="0.3">
      <c r="A10" s="1732" t="s">
        <v>506</v>
      </c>
      <c r="B10" s="1732" t="s">
        <v>507</v>
      </c>
      <c r="C10" s="1732" t="s">
        <v>508</v>
      </c>
      <c r="D10" s="1736" t="s">
        <v>130</v>
      </c>
      <c r="E10" s="872" t="s">
        <v>2</v>
      </c>
      <c r="F10" s="1757" t="s">
        <v>131</v>
      </c>
      <c r="G10" s="1742" t="s">
        <v>503</v>
      </c>
      <c r="H10" s="1743"/>
      <c r="I10" s="1744"/>
      <c r="J10" s="1779" t="s">
        <v>126</v>
      </c>
      <c r="K10" s="112"/>
    </row>
    <row r="11" spans="1:14" s="284" customFormat="1" ht="20.25" customHeight="1" x14ac:dyDescent="0.25">
      <c r="A11" s="1733"/>
      <c r="B11" s="1733"/>
      <c r="C11" s="1733"/>
      <c r="D11" s="1737"/>
      <c r="E11" s="873" t="s">
        <v>3</v>
      </c>
      <c r="F11" s="1758"/>
      <c r="G11" s="1760" t="s">
        <v>5</v>
      </c>
      <c r="H11" s="1747" t="s">
        <v>6</v>
      </c>
      <c r="I11" s="1749" t="s">
        <v>287</v>
      </c>
      <c r="J11" s="1780"/>
      <c r="K11" s="112"/>
    </row>
    <row r="12" spans="1:14" s="284" customFormat="1" ht="49.5" customHeight="1" thickBot="1" x14ac:dyDescent="0.3">
      <c r="A12" s="1734"/>
      <c r="B12" s="1734"/>
      <c r="C12" s="1734"/>
      <c r="D12" s="1738"/>
      <c r="E12" s="874" t="s">
        <v>4</v>
      </c>
      <c r="F12" s="1759"/>
      <c r="G12" s="1761"/>
      <c r="H12" s="1748"/>
      <c r="I12" s="1750"/>
      <c r="J12" s="1780"/>
      <c r="K12" s="112"/>
    </row>
    <row r="13" spans="1:14" s="284" customFormat="1" x14ac:dyDescent="0.25">
      <c r="A13" s="747"/>
      <c r="B13" s="748"/>
      <c r="C13" s="755"/>
      <c r="D13" s="819"/>
      <c r="E13" s="875" t="s">
        <v>452</v>
      </c>
      <c r="F13" s="748">
        <v>80</v>
      </c>
      <c r="G13" s="838">
        <f>'Бланки БЭС'!D13</f>
        <v>28.5</v>
      </c>
      <c r="H13" s="765">
        <f>'Бланки БЭС'!E13</f>
        <v>28.3</v>
      </c>
      <c r="I13" s="765">
        <f>'Бланки БЭС'!F13</f>
        <v>23.5</v>
      </c>
      <c r="J13" s="742"/>
      <c r="K13" s="112"/>
    </row>
    <row r="14" spans="1:14" s="284" customFormat="1" x14ac:dyDescent="0.25">
      <c r="A14" s="749">
        <v>468</v>
      </c>
      <c r="B14" s="750">
        <v>390</v>
      </c>
      <c r="C14" s="756">
        <f>B14*0.9</f>
        <v>351</v>
      </c>
      <c r="D14" s="820" t="s">
        <v>392</v>
      </c>
      <c r="E14" s="876" t="s">
        <v>8</v>
      </c>
      <c r="F14" s="750">
        <v>4</v>
      </c>
      <c r="G14" s="839">
        <f>'Бланки БЭС'!D14</f>
        <v>6</v>
      </c>
      <c r="H14" s="764">
        <f>'Бланки БЭС'!E14</f>
        <v>5</v>
      </c>
      <c r="I14" s="764">
        <f>'Бланки БЭС'!F14</f>
        <v>4.2</v>
      </c>
      <c r="J14" s="741"/>
      <c r="K14" s="112"/>
    </row>
    <row r="15" spans="1:14" s="284" customFormat="1" x14ac:dyDescent="0.25">
      <c r="A15" s="749"/>
      <c r="B15" s="750"/>
      <c r="C15" s="756"/>
      <c r="D15" s="820"/>
      <c r="E15" s="876" t="s">
        <v>9</v>
      </c>
      <c r="F15" s="750">
        <v>5</v>
      </c>
      <c r="G15" s="839">
        <f>'Бланки БЭС'!D15</f>
        <v>2.5</v>
      </c>
      <c r="H15" s="764">
        <f>'Бланки БЭС'!E15</f>
        <v>2.5</v>
      </c>
      <c r="I15" s="764">
        <f>'Бланки БЭС'!F15</f>
        <v>2</v>
      </c>
      <c r="J15" s="741"/>
      <c r="K15" s="112"/>
    </row>
    <row r="16" spans="1:14" s="284" customFormat="1" x14ac:dyDescent="0.25">
      <c r="A16" s="749"/>
      <c r="B16" s="750"/>
      <c r="C16" s="756"/>
      <c r="D16" s="820"/>
      <c r="E16" s="876"/>
      <c r="F16" s="750"/>
      <c r="G16" s="839"/>
      <c r="H16" s="764"/>
      <c r="I16" s="764"/>
      <c r="J16" s="741"/>
      <c r="K16" s="112"/>
    </row>
    <row r="17" spans="1:11" s="284" customFormat="1" x14ac:dyDescent="0.25">
      <c r="A17" s="749"/>
      <c r="B17" s="750"/>
      <c r="C17" s="756"/>
      <c r="D17" s="820"/>
      <c r="E17" s="876" t="s">
        <v>170</v>
      </c>
      <c r="F17" s="750">
        <v>80</v>
      </c>
      <c r="G17" s="839">
        <f>'Бланки БЭС'!D17</f>
        <v>33.299999999999997</v>
      </c>
      <c r="H17" s="764">
        <f>'Бланки БЭС'!E17</f>
        <v>66.599999999999994</v>
      </c>
      <c r="I17" s="764">
        <f>'Бланки БЭС'!F17</f>
        <v>52</v>
      </c>
      <c r="J17" s="741"/>
      <c r="K17" s="112"/>
    </row>
    <row r="18" spans="1:11" s="284" customFormat="1" x14ac:dyDescent="0.25">
      <c r="A18" s="749">
        <v>520</v>
      </c>
      <c r="B18" s="750">
        <v>400</v>
      </c>
      <c r="C18" s="756">
        <f>B18*0.9</f>
        <v>360</v>
      </c>
      <c r="D18" s="820" t="s">
        <v>393</v>
      </c>
      <c r="E18" s="876" t="s">
        <v>8</v>
      </c>
      <c r="F18" s="750">
        <v>5</v>
      </c>
      <c r="G18" s="839">
        <f>'Бланки БЭС'!D18</f>
        <v>6</v>
      </c>
      <c r="H18" s="764">
        <f>'Бланки БЭС'!E18</f>
        <v>12</v>
      </c>
      <c r="I18" s="764">
        <f>'Бланки БЭС'!F18</f>
        <v>9.4</v>
      </c>
      <c r="J18" s="741"/>
      <c r="K18" s="112"/>
    </row>
    <row r="19" spans="1:11" s="284" customFormat="1" x14ac:dyDescent="0.25">
      <c r="A19" s="749"/>
      <c r="B19" s="750"/>
      <c r="C19" s="756"/>
      <c r="D19" s="820"/>
      <c r="E19" s="876" t="s">
        <v>215</v>
      </c>
      <c r="F19" s="750">
        <v>5</v>
      </c>
      <c r="G19" s="839">
        <f>'Бланки БЭС'!D19</f>
        <v>3</v>
      </c>
      <c r="H19" s="764">
        <f>'Бланки БЭС'!E19</f>
        <v>6</v>
      </c>
      <c r="I19" s="764">
        <f>'Бланки БЭС'!F19</f>
        <v>4.5</v>
      </c>
      <c r="J19" s="741"/>
      <c r="K19" s="112"/>
    </row>
    <row r="20" spans="1:11" s="284" customFormat="1" x14ac:dyDescent="0.25">
      <c r="A20" s="749"/>
      <c r="B20" s="750"/>
      <c r="C20" s="756"/>
      <c r="D20" s="820"/>
      <c r="E20" s="876"/>
      <c r="F20" s="750"/>
      <c r="G20" s="839"/>
      <c r="H20" s="764"/>
      <c r="I20" s="764"/>
      <c r="J20" s="741"/>
      <c r="K20" s="112"/>
    </row>
    <row r="21" spans="1:11" s="284" customFormat="1" x14ac:dyDescent="0.25">
      <c r="A21" s="749"/>
      <c r="B21" s="750"/>
      <c r="C21" s="756"/>
      <c r="D21" s="820"/>
      <c r="E21" s="876" t="s">
        <v>171</v>
      </c>
      <c r="F21" s="750">
        <v>80</v>
      </c>
      <c r="G21" s="839">
        <f>'Бланки БЭС'!D21</f>
        <v>36.200000000000003</v>
      </c>
      <c r="H21" s="764">
        <f>'Бланки БЭС'!E21</f>
        <v>67</v>
      </c>
      <c r="I21" s="764">
        <f>'Бланки БЭС'!F21</f>
        <v>51</v>
      </c>
      <c r="J21" s="741"/>
      <c r="K21" s="112"/>
    </row>
    <row r="22" spans="1:11" s="284" customFormat="1" x14ac:dyDescent="0.25">
      <c r="A22" s="749">
        <v>520</v>
      </c>
      <c r="B22" s="750">
        <v>400</v>
      </c>
      <c r="C22" s="756">
        <f>B22*0.9</f>
        <v>360</v>
      </c>
      <c r="D22" s="820" t="s">
        <v>394</v>
      </c>
      <c r="E22" s="876" t="s">
        <v>8</v>
      </c>
      <c r="F22" s="750">
        <v>5</v>
      </c>
      <c r="G22" s="839">
        <f>'Бланки БЭС'!D22</f>
        <v>7</v>
      </c>
      <c r="H22" s="764">
        <f>'Бланки БЭС'!E22</f>
        <v>12</v>
      </c>
      <c r="I22" s="764">
        <f>'Бланки БЭС'!F22</f>
        <v>9.1</v>
      </c>
      <c r="J22" s="741"/>
      <c r="K22" s="112"/>
    </row>
    <row r="23" spans="1:11" s="284" customFormat="1" x14ac:dyDescent="0.25">
      <c r="A23" s="749"/>
      <c r="B23" s="750"/>
      <c r="C23" s="756"/>
      <c r="D23" s="820"/>
      <c r="E23" s="876" t="s">
        <v>215</v>
      </c>
      <c r="F23" s="750">
        <v>5</v>
      </c>
      <c r="G23" s="839">
        <f>'Бланки БЭС'!D23</f>
        <v>3.5</v>
      </c>
      <c r="H23" s="764">
        <f>'Бланки БЭС'!E23</f>
        <v>6</v>
      </c>
      <c r="I23" s="764">
        <f>'Бланки БЭС'!F23</f>
        <v>4.5</v>
      </c>
      <c r="J23" s="741"/>
      <c r="K23" s="112"/>
    </row>
    <row r="24" spans="1:11" s="284" customFormat="1" x14ac:dyDescent="0.25">
      <c r="A24" s="749"/>
      <c r="B24" s="750"/>
      <c r="C24" s="756"/>
      <c r="D24" s="820"/>
      <c r="E24" s="876"/>
      <c r="F24" s="750"/>
      <c r="G24" s="839"/>
      <c r="H24" s="764"/>
      <c r="I24" s="764"/>
      <c r="J24" s="741"/>
      <c r="K24" s="112"/>
    </row>
    <row r="25" spans="1:11" s="284" customFormat="1" x14ac:dyDescent="0.25">
      <c r="A25" s="749"/>
      <c r="B25" s="750"/>
      <c r="C25" s="756"/>
      <c r="D25" s="820"/>
      <c r="E25" s="876" t="s">
        <v>162</v>
      </c>
      <c r="F25" s="750">
        <v>80</v>
      </c>
      <c r="G25" s="839">
        <f>'Бланки БЭС'!D25</f>
        <v>20.399999999999999</v>
      </c>
      <c r="H25" s="764">
        <f>'Бланки БЭС'!E25</f>
        <v>28</v>
      </c>
      <c r="I25" s="764">
        <f>'Бланки БЭС'!F25</f>
        <v>16.8</v>
      </c>
      <c r="J25" s="741"/>
      <c r="K25" s="112"/>
    </row>
    <row r="26" spans="1:11" s="284" customFormat="1" x14ac:dyDescent="0.25">
      <c r="A26" s="749">
        <v>468</v>
      </c>
      <c r="B26" s="750">
        <v>390</v>
      </c>
      <c r="C26" s="756">
        <f>B26*0.9</f>
        <v>351</v>
      </c>
      <c r="D26" s="820" t="s">
        <v>395</v>
      </c>
      <c r="E26" s="876" t="s">
        <v>8</v>
      </c>
      <c r="F26" s="750">
        <v>5</v>
      </c>
      <c r="G26" s="839">
        <f>'Бланки БЭС'!D26</f>
        <v>4</v>
      </c>
      <c r="H26" s="764">
        <f>'Бланки БЭС'!E26</f>
        <v>5</v>
      </c>
      <c r="I26" s="764">
        <f>'Бланки БЭС'!F26</f>
        <v>3</v>
      </c>
      <c r="J26" s="741"/>
      <c r="K26" s="112"/>
    </row>
    <row r="27" spans="1:11" s="284" customFormat="1" x14ac:dyDescent="0.25">
      <c r="A27" s="749"/>
      <c r="B27" s="750"/>
      <c r="C27" s="756"/>
      <c r="D27" s="820"/>
      <c r="E27" s="876" t="s">
        <v>217</v>
      </c>
      <c r="F27" s="750">
        <v>5</v>
      </c>
      <c r="G27" s="839">
        <f>'Бланки БЭС'!D27</f>
        <v>2</v>
      </c>
      <c r="H27" s="764">
        <f>'Бланки БЭС'!E27</f>
        <v>2.5</v>
      </c>
      <c r="I27" s="764">
        <f>'Бланки БЭС'!F27</f>
        <v>1.5</v>
      </c>
      <c r="J27" s="741"/>
      <c r="K27" s="112"/>
    </row>
    <row r="28" spans="1:11" s="284" customFormat="1" x14ac:dyDescent="0.25">
      <c r="A28" s="749"/>
      <c r="B28" s="750"/>
      <c r="C28" s="756"/>
      <c r="D28" s="821"/>
      <c r="E28" s="877"/>
      <c r="F28" s="762"/>
      <c r="G28" s="839"/>
      <c r="H28" s="764"/>
      <c r="I28" s="764"/>
      <c r="J28" s="741"/>
      <c r="K28" s="112"/>
    </row>
    <row r="29" spans="1:11" x14ac:dyDescent="0.25">
      <c r="A29" s="751"/>
      <c r="B29" s="752"/>
      <c r="C29" s="757"/>
      <c r="D29" s="820"/>
      <c r="E29" s="876" t="s">
        <v>162</v>
      </c>
      <c r="F29" s="750">
        <v>5</v>
      </c>
      <c r="G29" s="839">
        <f>'Бланки БЭС'!D29</f>
        <v>-13.2</v>
      </c>
      <c r="H29" s="764">
        <f>'Бланки БЭС'!E29</f>
        <v>5.6</v>
      </c>
      <c r="I29" s="764">
        <f>'Бланки БЭС'!F29</f>
        <v>5.6</v>
      </c>
      <c r="J29" s="741"/>
    </row>
    <row r="30" spans="1:11" x14ac:dyDescent="0.25">
      <c r="A30" s="751">
        <v>390</v>
      </c>
      <c r="B30" s="752">
        <v>300</v>
      </c>
      <c r="C30" s="757">
        <f>B30*0.9</f>
        <v>270</v>
      </c>
      <c r="D30" s="820" t="s">
        <v>396</v>
      </c>
      <c r="E30" s="876" t="s">
        <v>8</v>
      </c>
      <c r="F30" s="750">
        <v>5</v>
      </c>
      <c r="G30" s="839">
        <f>'Бланки БЭС'!D30</f>
        <v>-2.4</v>
      </c>
      <c r="H30" s="764">
        <f>'Бланки БЭС'!E30</f>
        <v>1</v>
      </c>
      <c r="I30" s="764">
        <f>'Бланки БЭС'!F30</f>
        <v>1</v>
      </c>
      <c r="J30" s="741"/>
    </row>
    <row r="31" spans="1:11" x14ac:dyDescent="0.25">
      <c r="A31" s="751"/>
      <c r="B31" s="752"/>
      <c r="C31" s="757"/>
      <c r="D31" s="820"/>
      <c r="E31" s="876" t="s">
        <v>9</v>
      </c>
      <c r="F31" s="750">
        <v>5</v>
      </c>
      <c r="G31" s="839">
        <f>'Бланки БЭС'!D31</f>
        <v>1</v>
      </c>
      <c r="H31" s="764">
        <f>'Бланки БЭС'!E31</f>
        <v>0.5</v>
      </c>
      <c r="I31" s="764">
        <f>'Бланки БЭС'!F31</f>
        <v>0.5</v>
      </c>
      <c r="J31" s="741"/>
    </row>
    <row r="32" spans="1:11" x14ac:dyDescent="0.25">
      <c r="A32" s="751"/>
      <c r="B32" s="752"/>
      <c r="C32" s="757"/>
      <c r="D32" s="822"/>
      <c r="E32" s="878"/>
      <c r="F32" s="761"/>
      <c r="G32" s="839"/>
      <c r="H32" s="764"/>
      <c r="I32" s="764"/>
      <c r="J32" s="741"/>
    </row>
    <row r="33" spans="1:10" x14ac:dyDescent="0.25">
      <c r="A33" s="751"/>
      <c r="B33" s="752"/>
      <c r="C33" s="757"/>
      <c r="D33" s="820"/>
      <c r="E33" s="876" t="s">
        <v>170</v>
      </c>
      <c r="F33" s="750">
        <v>80</v>
      </c>
      <c r="G33" s="839">
        <f>'Бланки БЭС'!D33</f>
        <v>-50</v>
      </c>
      <c r="H33" s="764">
        <f>'Бланки БЭС'!E33</f>
        <v>-66.599999999999994</v>
      </c>
      <c r="I33" s="764">
        <f>'Бланки БЭС'!F33</f>
        <v>-50</v>
      </c>
      <c r="J33" s="741"/>
    </row>
    <row r="34" spans="1:10" x14ac:dyDescent="0.25">
      <c r="A34" s="751">
        <v>468</v>
      </c>
      <c r="B34" s="752">
        <v>390</v>
      </c>
      <c r="C34" s="757">
        <f>B34*0.9</f>
        <v>351</v>
      </c>
      <c r="D34" s="820" t="s">
        <v>397</v>
      </c>
      <c r="E34" s="876" t="s">
        <v>8</v>
      </c>
      <c r="F34" s="750">
        <v>5</v>
      </c>
      <c r="G34" s="839">
        <f>'Бланки БЭС'!D34</f>
        <v>-9</v>
      </c>
      <c r="H34" s="764">
        <f>'Бланки БЭС'!E34</f>
        <v>-12</v>
      </c>
      <c r="I34" s="764">
        <f>'Бланки БЭС'!F34</f>
        <v>-9</v>
      </c>
      <c r="J34" s="741"/>
    </row>
    <row r="35" spans="1:10" x14ac:dyDescent="0.25">
      <c r="A35" s="751"/>
      <c r="B35" s="752"/>
      <c r="C35" s="757"/>
      <c r="D35" s="820"/>
      <c r="E35" s="876" t="s">
        <v>9</v>
      </c>
      <c r="F35" s="750">
        <v>5</v>
      </c>
      <c r="G35" s="839">
        <f>'Бланки БЭС'!D35</f>
        <v>4.5</v>
      </c>
      <c r="H35" s="764">
        <f>'Бланки БЭС'!E35</f>
        <v>6</v>
      </c>
      <c r="I35" s="764">
        <f>'Бланки БЭС'!F35</f>
        <v>4.5</v>
      </c>
      <c r="J35" s="741"/>
    </row>
    <row r="36" spans="1:10" x14ac:dyDescent="0.25">
      <c r="A36" s="751"/>
      <c r="B36" s="752"/>
      <c r="C36" s="757"/>
      <c r="D36" s="820"/>
      <c r="E36" s="876"/>
      <c r="F36" s="750"/>
      <c r="G36" s="839"/>
      <c r="H36" s="764"/>
      <c r="I36" s="764"/>
      <c r="J36" s="741"/>
    </row>
    <row r="37" spans="1:10" x14ac:dyDescent="0.25">
      <c r="A37" s="751"/>
      <c r="B37" s="752"/>
      <c r="C37" s="757"/>
      <c r="D37" s="820"/>
      <c r="E37" s="876" t="s">
        <v>453</v>
      </c>
      <c r="F37" s="750">
        <v>80</v>
      </c>
      <c r="G37" s="839">
        <f>'Бланки БЭС'!D37</f>
        <v>-27.8</v>
      </c>
      <c r="H37" s="764">
        <f>'Бланки БЭС'!E37</f>
        <v>-55.5</v>
      </c>
      <c r="I37" s="764">
        <f>'Бланки БЭС'!F37</f>
        <v>-38.9</v>
      </c>
      <c r="J37" s="741"/>
    </row>
    <row r="38" spans="1:10" x14ac:dyDescent="0.25">
      <c r="A38" s="751">
        <v>390</v>
      </c>
      <c r="B38" s="752">
        <v>300</v>
      </c>
      <c r="C38" s="757">
        <f>B38*0.9</f>
        <v>270</v>
      </c>
      <c r="D38" s="820" t="s">
        <v>398</v>
      </c>
      <c r="E38" s="876" t="s">
        <v>8</v>
      </c>
      <c r="F38" s="750">
        <v>5</v>
      </c>
      <c r="G38" s="839">
        <f>'Бланки БЭС'!D38</f>
        <v>-5</v>
      </c>
      <c r="H38" s="764">
        <f>'Бланки БЭС'!E38</f>
        <v>-10</v>
      </c>
      <c r="I38" s="764">
        <f>'Бланки БЭС'!F38</f>
        <v>-8</v>
      </c>
      <c r="J38" s="741"/>
    </row>
    <row r="39" spans="1:10" ht="16.5" thickBot="1" x14ac:dyDescent="0.3">
      <c r="A39" s="751"/>
      <c r="B39" s="752"/>
      <c r="C39" s="757"/>
      <c r="D39" s="820"/>
      <c r="E39" s="876" t="s">
        <v>9</v>
      </c>
      <c r="F39" s="750">
        <v>5</v>
      </c>
      <c r="G39" s="839">
        <f>'Бланки БЭС'!D39</f>
        <v>2.5</v>
      </c>
      <c r="H39" s="764">
        <f>'Бланки БЭС'!E39</f>
        <v>5</v>
      </c>
      <c r="I39" s="764">
        <f>'Бланки БЭС'!F39</f>
        <v>3.5</v>
      </c>
      <c r="J39" s="741"/>
    </row>
    <row r="40" spans="1:10" x14ac:dyDescent="0.25">
      <c r="A40" s="751"/>
      <c r="B40" s="752"/>
      <c r="C40" s="757"/>
      <c r="D40" s="728" t="s">
        <v>92</v>
      </c>
      <c r="E40" s="875"/>
      <c r="F40" s="748"/>
      <c r="G40" s="838"/>
      <c r="H40" s="765"/>
      <c r="I40" s="766"/>
      <c r="J40" s="741"/>
    </row>
    <row r="41" spans="1:10" x14ac:dyDescent="0.25">
      <c r="A41" s="751"/>
      <c r="B41" s="752"/>
      <c r="C41" s="757"/>
      <c r="D41" s="823" t="s">
        <v>91</v>
      </c>
      <c r="E41" s="876" t="s">
        <v>7</v>
      </c>
      <c r="F41" s="750"/>
      <c r="G41" s="839">
        <f>'Бланки БЭС'!D50</f>
        <v>3</v>
      </c>
      <c r="H41" s="764">
        <f>'Бланки БЭС'!E50</f>
        <v>9</v>
      </c>
      <c r="I41" s="764">
        <f>'Бланки БЭС'!F50</f>
        <v>9</v>
      </c>
      <c r="J41" s="741"/>
    </row>
    <row r="42" spans="1:10" x14ac:dyDescent="0.25">
      <c r="A42" s="751"/>
      <c r="B42" s="752"/>
      <c r="C42" s="757"/>
      <c r="D42" s="823" t="s">
        <v>75</v>
      </c>
      <c r="E42" s="876" t="s">
        <v>7</v>
      </c>
      <c r="F42" s="750"/>
      <c r="G42" s="839">
        <f>'Бланки БЭС'!D51</f>
        <v>20</v>
      </c>
      <c r="H42" s="764">
        <f>'Бланки БЭС'!E51</f>
        <v>65</v>
      </c>
      <c r="I42" s="764">
        <f>'Бланки БЭС'!F51</f>
        <v>58</v>
      </c>
      <c r="J42" s="741"/>
    </row>
    <row r="43" spans="1:10" x14ac:dyDescent="0.25">
      <c r="A43" s="751"/>
      <c r="B43" s="752"/>
      <c r="C43" s="757"/>
      <c r="D43" s="823" t="s">
        <v>63</v>
      </c>
      <c r="E43" s="876" t="s">
        <v>7</v>
      </c>
      <c r="F43" s="750"/>
      <c r="G43" s="839">
        <f>'Бланки БЭС'!D52</f>
        <v>45</v>
      </c>
      <c r="H43" s="764">
        <f>'Бланки БЭС'!E52</f>
        <v>89</v>
      </c>
      <c r="I43" s="764">
        <f>'Бланки БЭС'!F52</f>
        <v>83</v>
      </c>
      <c r="J43" s="741"/>
    </row>
    <row r="44" spans="1:10" x14ac:dyDescent="0.25">
      <c r="A44" s="751"/>
      <c r="B44" s="752"/>
      <c r="C44" s="757"/>
      <c r="D44" s="823" t="s">
        <v>359</v>
      </c>
      <c r="E44" s="876" t="s">
        <v>7</v>
      </c>
      <c r="F44" s="750"/>
      <c r="G44" s="839">
        <f>'Бланки БЭС'!D53</f>
        <v>0</v>
      </c>
      <c r="H44" s="764">
        <f>'Бланки БЭС'!E53</f>
        <v>0</v>
      </c>
      <c r="I44" s="764">
        <f>'Бланки БЭС'!F53</f>
        <v>0</v>
      </c>
      <c r="J44" s="741"/>
    </row>
    <row r="45" spans="1:10" x14ac:dyDescent="0.25">
      <c r="A45" s="751"/>
      <c r="B45" s="752"/>
      <c r="C45" s="757"/>
      <c r="D45" s="823" t="s">
        <v>76</v>
      </c>
      <c r="E45" s="876" t="s">
        <v>7</v>
      </c>
      <c r="F45" s="750"/>
      <c r="G45" s="839">
        <f>'Бланки БЭС'!D54</f>
        <v>20</v>
      </c>
      <c r="H45" s="764">
        <f>'Бланки БЭС'!E54</f>
        <v>47</v>
      </c>
      <c r="I45" s="764">
        <f>'Бланки БЭС'!F54</f>
        <v>25</v>
      </c>
      <c r="J45" s="741"/>
    </row>
    <row r="46" spans="1:10" x14ac:dyDescent="0.25">
      <c r="A46" s="751"/>
      <c r="B46" s="752"/>
      <c r="C46" s="757"/>
      <c r="D46" s="823" t="s">
        <v>72</v>
      </c>
      <c r="E46" s="876" t="s">
        <v>7</v>
      </c>
      <c r="F46" s="750"/>
      <c r="G46" s="839">
        <f>'Бланки БЭС'!D55</f>
        <v>7</v>
      </c>
      <c r="H46" s="764">
        <f>'Бланки БЭС'!E55</f>
        <v>3.5</v>
      </c>
      <c r="I46" s="764">
        <f>'Бланки БЭС'!F55</f>
        <v>3.5</v>
      </c>
      <c r="J46" s="741"/>
    </row>
    <row r="47" spans="1:10" x14ac:dyDescent="0.25">
      <c r="A47" s="751"/>
      <c r="B47" s="752"/>
      <c r="C47" s="757"/>
      <c r="D47" s="823" t="s">
        <v>68</v>
      </c>
      <c r="E47" s="876" t="s">
        <v>7</v>
      </c>
      <c r="F47" s="750"/>
      <c r="G47" s="839">
        <f>'Бланки БЭС'!D56</f>
        <v>17</v>
      </c>
      <c r="H47" s="764">
        <f>'Бланки БЭС'!E56</f>
        <v>42</v>
      </c>
      <c r="I47" s="764">
        <f>'Бланки БЭС'!F56</f>
        <v>29</v>
      </c>
      <c r="J47" s="741"/>
    </row>
    <row r="48" spans="1:10" x14ac:dyDescent="0.25">
      <c r="A48" s="751"/>
      <c r="B48" s="752"/>
      <c r="C48" s="757"/>
      <c r="D48" s="823" t="s">
        <v>70</v>
      </c>
      <c r="E48" s="876" t="s">
        <v>7</v>
      </c>
      <c r="F48" s="750"/>
      <c r="G48" s="839">
        <f>'Бланки БЭС'!D57</f>
        <v>13.2</v>
      </c>
      <c r="H48" s="764">
        <f>'Бланки БЭС'!E57</f>
        <v>53</v>
      </c>
      <c r="I48" s="764">
        <f>'Бланки БЭС'!F57</f>
        <v>46.7</v>
      </c>
      <c r="J48" s="741"/>
    </row>
    <row r="49" spans="1:10" x14ac:dyDescent="0.25">
      <c r="A49" s="751"/>
      <c r="B49" s="752"/>
      <c r="C49" s="757"/>
      <c r="D49" s="823" t="s">
        <v>66</v>
      </c>
      <c r="E49" s="876" t="s">
        <v>7</v>
      </c>
      <c r="F49" s="750"/>
      <c r="G49" s="839">
        <f>'Бланки БЭС'!D58</f>
        <v>2</v>
      </c>
      <c r="H49" s="764">
        <f>'Бланки БЭС'!E58</f>
        <v>28.3</v>
      </c>
      <c r="I49" s="764">
        <f>'Бланки БЭС'!F58</f>
        <v>10</v>
      </c>
      <c r="J49" s="741"/>
    </row>
    <row r="50" spans="1:10" x14ac:dyDescent="0.25">
      <c r="A50" s="751"/>
      <c r="B50" s="752"/>
      <c r="C50" s="757"/>
      <c r="D50" s="823" t="s">
        <v>77</v>
      </c>
      <c r="E50" s="876" t="s">
        <v>7</v>
      </c>
      <c r="F50" s="750"/>
      <c r="G50" s="839">
        <f>'Бланки БЭС'!D59</f>
        <v>7</v>
      </c>
      <c r="H50" s="764">
        <f>'Бланки БЭС'!E59</f>
        <v>16</v>
      </c>
      <c r="I50" s="764">
        <f>'Бланки БЭС'!F59</f>
        <v>14.1</v>
      </c>
      <c r="J50" s="741"/>
    </row>
    <row r="51" spans="1:10" x14ac:dyDescent="0.25">
      <c r="A51" s="751"/>
      <c r="B51" s="752"/>
      <c r="C51" s="757"/>
      <c r="D51" s="823" t="s">
        <v>78</v>
      </c>
      <c r="E51" s="876" t="s">
        <v>7</v>
      </c>
      <c r="F51" s="750"/>
      <c r="G51" s="839">
        <f>'Бланки БЭС'!D60</f>
        <v>11</v>
      </c>
      <c r="H51" s="764">
        <f>'Бланки БЭС'!E60</f>
        <v>45</v>
      </c>
      <c r="I51" s="764">
        <f>'Бланки БЭС'!F60</f>
        <v>26.5</v>
      </c>
      <c r="J51" s="741"/>
    </row>
    <row r="52" spans="1:10" ht="16.5" thickBot="1" x14ac:dyDescent="0.3">
      <c r="A52" s="751"/>
      <c r="B52" s="752"/>
      <c r="C52" s="757"/>
      <c r="D52" s="824" t="s">
        <v>195</v>
      </c>
      <c r="E52" s="879" t="s">
        <v>7</v>
      </c>
      <c r="F52" s="763"/>
      <c r="G52" s="839">
        <f>'Бланки БЭС'!D61</f>
        <v>6</v>
      </c>
      <c r="H52" s="764">
        <f>'Бланки БЭС'!E61</f>
        <v>7.2</v>
      </c>
      <c r="I52" s="764">
        <f>'Бланки БЭС'!F61</f>
        <v>7.2</v>
      </c>
      <c r="J52" s="741"/>
    </row>
    <row r="53" spans="1:10" x14ac:dyDescent="0.25">
      <c r="A53" s="751"/>
      <c r="B53" s="752"/>
      <c r="C53" s="757"/>
      <c r="D53" s="819" t="s">
        <v>93</v>
      </c>
      <c r="E53" s="875"/>
      <c r="F53" s="748"/>
      <c r="G53" s="838"/>
      <c r="H53" s="765"/>
      <c r="I53" s="766"/>
      <c r="J53" s="741"/>
    </row>
    <row r="54" spans="1:10" x14ac:dyDescent="0.25">
      <c r="A54" s="751"/>
      <c r="B54" s="752"/>
      <c r="C54" s="757"/>
      <c r="D54" s="823" t="s">
        <v>360</v>
      </c>
      <c r="E54" s="876" t="s">
        <v>7</v>
      </c>
      <c r="F54" s="750"/>
      <c r="G54" s="839">
        <f>'Бланки БЭС'!D75</f>
        <v>8</v>
      </c>
      <c r="H54" s="764">
        <f>'Бланки БЭС'!E75</f>
        <v>10</v>
      </c>
      <c r="I54" s="764">
        <f>'Бланки БЭС'!F75</f>
        <v>12</v>
      </c>
      <c r="J54" s="741"/>
    </row>
    <row r="55" spans="1:10" x14ac:dyDescent="0.25">
      <c r="A55" s="751"/>
      <c r="B55" s="752"/>
      <c r="C55" s="757"/>
      <c r="D55" s="823" t="s">
        <v>79</v>
      </c>
      <c r="E55" s="876" t="s">
        <v>7</v>
      </c>
      <c r="F55" s="750"/>
      <c r="G55" s="839">
        <f>'Бланки БЭС'!D76</f>
        <v>14</v>
      </c>
      <c r="H55" s="764">
        <f>'Бланки БЭС'!E76</f>
        <v>69</v>
      </c>
      <c r="I55" s="764">
        <f>'Бланки БЭС'!F76</f>
        <v>39</v>
      </c>
      <c r="J55" s="741"/>
    </row>
    <row r="56" spans="1:10" x14ac:dyDescent="0.25">
      <c r="A56" s="751"/>
      <c r="B56" s="752"/>
      <c r="C56" s="757"/>
      <c r="D56" s="823" t="s">
        <v>67</v>
      </c>
      <c r="E56" s="876" t="s">
        <v>7</v>
      </c>
      <c r="F56" s="750"/>
      <c r="G56" s="839">
        <f>'Бланки БЭС'!D77</f>
        <v>15</v>
      </c>
      <c r="H56" s="764">
        <f>'Бланки БЭС'!E77</f>
        <v>50.9</v>
      </c>
      <c r="I56" s="764">
        <f>'Бланки БЭС'!F77</f>
        <v>28</v>
      </c>
      <c r="J56" s="741"/>
    </row>
    <row r="57" spans="1:10" x14ac:dyDescent="0.25">
      <c r="A57" s="751"/>
      <c r="B57" s="752"/>
      <c r="C57" s="757"/>
      <c r="D57" s="823" t="s">
        <v>65</v>
      </c>
      <c r="E57" s="876" t="s">
        <v>7</v>
      </c>
      <c r="F57" s="750"/>
      <c r="G57" s="839">
        <f>'Бланки БЭС'!D78</f>
        <v>16</v>
      </c>
      <c r="H57" s="764">
        <f>'Бланки БЭС'!E78</f>
        <v>42</v>
      </c>
      <c r="I57" s="764">
        <f>'Бланки БЭС'!F78</f>
        <v>46</v>
      </c>
      <c r="J57" s="741"/>
    </row>
    <row r="58" spans="1:10" x14ac:dyDescent="0.25">
      <c r="A58" s="751"/>
      <c r="B58" s="752"/>
      <c r="C58" s="757"/>
      <c r="D58" s="823" t="s">
        <v>64</v>
      </c>
      <c r="E58" s="876" t="s">
        <v>7</v>
      </c>
      <c r="F58" s="750"/>
      <c r="G58" s="839">
        <f>'Бланки БЭС'!D79</f>
        <v>21</v>
      </c>
      <c r="H58" s="764">
        <f>'Бланки БЭС'!E79</f>
        <v>49</v>
      </c>
      <c r="I58" s="764">
        <f>'Бланки БЭС'!F79</f>
        <v>43</v>
      </c>
      <c r="J58" s="741"/>
    </row>
    <row r="59" spans="1:10" x14ac:dyDescent="0.25">
      <c r="A59" s="751"/>
      <c r="B59" s="752"/>
      <c r="C59" s="757"/>
      <c r="D59" s="823" t="s">
        <v>361</v>
      </c>
      <c r="E59" s="876" t="s">
        <v>7</v>
      </c>
      <c r="F59" s="750"/>
      <c r="G59" s="839">
        <f>'Бланки БЭС'!D80</f>
        <v>15</v>
      </c>
      <c r="H59" s="764">
        <f>'Бланки БЭС'!E80</f>
        <v>41</v>
      </c>
      <c r="I59" s="764">
        <f>'Бланки БЭС'!F80</f>
        <v>45</v>
      </c>
      <c r="J59" s="741"/>
    </row>
    <row r="60" spans="1:10" x14ac:dyDescent="0.25">
      <c r="A60" s="751"/>
      <c r="B60" s="752"/>
      <c r="C60" s="757"/>
      <c r="D60" s="823" t="s">
        <v>81</v>
      </c>
      <c r="E60" s="876" t="s">
        <v>7</v>
      </c>
      <c r="F60" s="750"/>
      <c r="G60" s="839">
        <f>'Бланки БЭС'!D81</f>
        <v>15</v>
      </c>
      <c r="H60" s="764">
        <f>'Бланки БЭС'!E81</f>
        <v>36</v>
      </c>
      <c r="I60" s="764">
        <f>'Бланки БЭС'!F81</f>
        <v>29</v>
      </c>
      <c r="J60" s="741"/>
    </row>
    <row r="61" spans="1:10" x14ac:dyDescent="0.25">
      <c r="A61" s="751"/>
      <c r="B61" s="752"/>
      <c r="C61" s="757"/>
      <c r="D61" s="823" t="s">
        <v>82</v>
      </c>
      <c r="E61" s="876" t="s">
        <v>7</v>
      </c>
      <c r="F61" s="750"/>
      <c r="G61" s="839">
        <f>'Бланки БЭС'!D82</f>
        <v>6</v>
      </c>
      <c r="H61" s="764">
        <f>'Бланки БЭС'!E82</f>
        <v>17</v>
      </c>
      <c r="I61" s="764">
        <f>'Бланки БЭС'!F82</f>
        <v>21</v>
      </c>
      <c r="J61" s="741"/>
    </row>
    <row r="62" spans="1:10" x14ac:dyDescent="0.25">
      <c r="A62" s="751"/>
      <c r="B62" s="752"/>
      <c r="C62" s="757"/>
      <c r="D62" s="823" t="s">
        <v>83</v>
      </c>
      <c r="E62" s="876" t="s">
        <v>7</v>
      </c>
      <c r="F62" s="750"/>
      <c r="G62" s="839">
        <f>'Бланки БЭС'!D83</f>
        <v>38</v>
      </c>
      <c r="H62" s="764">
        <f>'Бланки БЭС'!E83</f>
        <v>59</v>
      </c>
      <c r="I62" s="764">
        <f>'Бланки БЭС'!F83</f>
        <v>45</v>
      </c>
      <c r="J62" s="741"/>
    </row>
    <row r="63" spans="1:10" x14ac:dyDescent="0.25">
      <c r="A63" s="751"/>
      <c r="B63" s="752"/>
      <c r="C63" s="757"/>
      <c r="D63" s="823" t="s">
        <v>84</v>
      </c>
      <c r="E63" s="876" t="s">
        <v>7</v>
      </c>
      <c r="F63" s="750"/>
      <c r="G63" s="839">
        <f>'Бланки БЭС'!D84</f>
        <v>0</v>
      </c>
      <c r="H63" s="764">
        <f>'Бланки БЭС'!E84</f>
        <v>0</v>
      </c>
      <c r="I63" s="764">
        <f>'Бланки БЭС'!F84</f>
        <v>0</v>
      </c>
      <c r="J63" s="741"/>
    </row>
    <row r="64" spans="1:10" ht="16.5" thickBot="1" x14ac:dyDescent="0.3">
      <c r="A64" s="753"/>
      <c r="B64" s="43"/>
      <c r="C64" s="1012"/>
      <c r="D64" s="824" t="s">
        <v>362</v>
      </c>
      <c r="E64" s="879" t="s">
        <v>7</v>
      </c>
      <c r="F64" s="763"/>
      <c r="G64" s="1019">
        <f>'Бланки БЭС'!D85</f>
        <v>0</v>
      </c>
      <c r="H64" s="1005">
        <f>'Бланки БЭС'!E85</f>
        <v>0</v>
      </c>
      <c r="I64" s="1005">
        <f>'Бланки БЭС'!F85</f>
        <v>0</v>
      </c>
      <c r="J64" s="909"/>
    </row>
    <row r="65" spans="1:10" x14ac:dyDescent="0.25">
      <c r="A65" s="754"/>
      <c r="B65" s="132"/>
      <c r="C65" s="758"/>
      <c r="D65" s="332"/>
      <c r="E65" s="871"/>
      <c r="F65" s="760"/>
      <c r="G65" s="781"/>
      <c r="H65" s="781"/>
      <c r="I65" s="781"/>
      <c r="J65" s="113"/>
    </row>
    <row r="66" spans="1:10" ht="16.5" thickBot="1" x14ac:dyDescent="0.3">
      <c r="A66" s="754"/>
      <c r="B66" s="132"/>
      <c r="C66" s="758"/>
      <c r="D66" s="666" t="s">
        <v>291</v>
      </c>
      <c r="E66" s="871"/>
      <c r="F66" s="760"/>
      <c r="G66" s="315"/>
      <c r="H66" s="315"/>
      <c r="I66" s="315"/>
      <c r="J66" s="113"/>
    </row>
    <row r="67" spans="1:10" ht="16.5" thickBot="1" x14ac:dyDescent="0.3">
      <c r="A67" s="1732" t="s">
        <v>506</v>
      </c>
      <c r="B67" s="1732" t="s">
        <v>507</v>
      </c>
      <c r="C67" s="1732" t="s">
        <v>508</v>
      </c>
      <c r="D67" s="1773" t="s">
        <v>130</v>
      </c>
      <c r="E67" s="893" t="s">
        <v>2</v>
      </c>
      <c r="F67" s="1776" t="s">
        <v>131</v>
      </c>
      <c r="G67" s="1742" t="s">
        <v>503</v>
      </c>
      <c r="H67" s="1743"/>
      <c r="I67" s="1744"/>
      <c r="J67" s="1779" t="s">
        <v>126</v>
      </c>
    </row>
    <row r="68" spans="1:10" x14ac:dyDescent="0.25">
      <c r="A68" s="1733"/>
      <c r="B68" s="1733"/>
      <c r="C68" s="1733"/>
      <c r="D68" s="1774"/>
      <c r="E68" s="894" t="s">
        <v>3</v>
      </c>
      <c r="F68" s="1777"/>
      <c r="G68" s="1760" t="s">
        <v>5</v>
      </c>
      <c r="H68" s="1747" t="s">
        <v>6</v>
      </c>
      <c r="I68" s="1762" t="s">
        <v>287</v>
      </c>
      <c r="J68" s="1780"/>
    </row>
    <row r="69" spans="1:10" ht="48.75" customHeight="1" thickBot="1" x14ac:dyDescent="0.3">
      <c r="A69" s="1734"/>
      <c r="B69" s="1734"/>
      <c r="C69" s="1734"/>
      <c r="D69" s="1775"/>
      <c r="E69" s="895" t="s">
        <v>4</v>
      </c>
      <c r="F69" s="1778"/>
      <c r="G69" s="1761"/>
      <c r="H69" s="1748"/>
      <c r="I69" s="1763"/>
      <c r="J69" s="1780"/>
    </row>
    <row r="70" spans="1:10" x14ac:dyDescent="0.25">
      <c r="A70" s="751"/>
      <c r="B70" s="752"/>
      <c r="C70" s="757"/>
      <c r="D70" s="819"/>
      <c r="E70" s="896"/>
      <c r="F70" s="857"/>
      <c r="G70" s="842"/>
      <c r="H70" s="782"/>
      <c r="I70" s="783"/>
      <c r="J70" s="742"/>
    </row>
    <row r="71" spans="1:10" x14ac:dyDescent="0.25">
      <c r="A71" s="751"/>
      <c r="B71" s="752"/>
      <c r="C71" s="757"/>
      <c r="D71" s="820"/>
      <c r="E71" s="897" t="s">
        <v>172</v>
      </c>
      <c r="F71" s="858" t="s">
        <v>211</v>
      </c>
      <c r="G71" s="797">
        <f>'Бланки БЭС'!D106</f>
        <v>0</v>
      </c>
      <c r="H71" s="769">
        <f>'Бланки БЭС'!E106</f>
        <v>0</v>
      </c>
      <c r="I71" s="769">
        <f>'Бланки БЭС'!F106</f>
        <v>0</v>
      </c>
      <c r="J71" s="741"/>
    </row>
    <row r="72" spans="1:10" x14ac:dyDescent="0.25">
      <c r="A72" s="751">
        <v>468</v>
      </c>
      <c r="B72" s="752">
        <v>390</v>
      </c>
      <c r="C72" s="757">
        <f>B72*0.9</f>
        <v>351</v>
      </c>
      <c r="D72" s="820" t="s">
        <v>399</v>
      </c>
      <c r="E72" s="897" t="s">
        <v>8</v>
      </c>
      <c r="F72" s="750" t="s">
        <v>211</v>
      </c>
      <c r="G72" s="797">
        <f>'Бланки БЭС'!D107</f>
        <v>0</v>
      </c>
      <c r="H72" s="769">
        <f>'Бланки БЭС'!E107</f>
        <v>0</v>
      </c>
      <c r="I72" s="769">
        <f>'Бланки БЭС'!F107</f>
        <v>0</v>
      </c>
      <c r="J72" s="741"/>
    </row>
    <row r="73" spans="1:10" x14ac:dyDescent="0.25">
      <c r="A73" s="751"/>
      <c r="B73" s="752"/>
      <c r="C73" s="757"/>
      <c r="D73" s="820"/>
      <c r="E73" s="897" t="s">
        <v>9</v>
      </c>
      <c r="F73" s="750" t="s">
        <v>211</v>
      </c>
      <c r="G73" s="797">
        <f>'Бланки БЭС'!D108</f>
        <v>0</v>
      </c>
      <c r="H73" s="769">
        <f>'Бланки БЭС'!E108</f>
        <v>0</v>
      </c>
      <c r="I73" s="769">
        <f>'Бланки БЭС'!F108</f>
        <v>0</v>
      </c>
      <c r="J73" s="741"/>
    </row>
    <row r="74" spans="1:10" x14ac:dyDescent="0.25">
      <c r="A74" s="751"/>
      <c r="B74" s="752"/>
      <c r="C74" s="757"/>
      <c r="D74" s="820"/>
      <c r="E74" s="897"/>
      <c r="F74" s="750"/>
      <c r="G74" s="797"/>
      <c r="H74" s="769"/>
      <c r="I74" s="769"/>
      <c r="J74" s="741"/>
    </row>
    <row r="75" spans="1:10" x14ac:dyDescent="0.25">
      <c r="A75" s="751"/>
      <c r="B75" s="752"/>
      <c r="C75" s="757"/>
      <c r="D75" s="820"/>
      <c r="E75" s="897" t="s">
        <v>173</v>
      </c>
      <c r="F75" s="750">
        <v>40</v>
      </c>
      <c r="G75" s="797">
        <f>'Бланки БЭС'!D110</f>
        <v>18</v>
      </c>
      <c r="H75" s="769">
        <f>'Бланки БЭС'!E110</f>
        <v>19</v>
      </c>
      <c r="I75" s="769">
        <f>'Бланки БЭС'!F110</f>
        <v>16</v>
      </c>
      <c r="J75" s="741"/>
    </row>
    <row r="76" spans="1:10" x14ac:dyDescent="0.25">
      <c r="A76" s="751"/>
      <c r="B76" s="752"/>
      <c r="C76" s="757"/>
      <c r="D76" s="820" t="s">
        <v>400</v>
      </c>
      <c r="E76" s="897" t="s">
        <v>8</v>
      </c>
      <c r="F76" s="750"/>
      <c r="G76" s="797">
        <f>'Бланки БЭС'!D111</f>
        <v>1</v>
      </c>
      <c r="H76" s="769">
        <f>'Бланки БЭС'!E111</f>
        <v>1</v>
      </c>
      <c r="I76" s="769">
        <f>'Бланки БЭС'!F111</f>
        <v>0.9</v>
      </c>
      <c r="J76" s="741"/>
    </row>
    <row r="77" spans="1:10" x14ac:dyDescent="0.25">
      <c r="A77" s="751"/>
      <c r="B77" s="752"/>
      <c r="C77" s="757"/>
      <c r="D77" s="820"/>
      <c r="E77" s="897" t="s">
        <v>9</v>
      </c>
      <c r="F77" s="750"/>
      <c r="G77" s="797">
        <f>'Бланки БЭС'!D112</f>
        <v>0.4</v>
      </c>
      <c r="H77" s="769">
        <f>'Бланки БЭС'!E112</f>
        <v>0.4</v>
      </c>
      <c r="I77" s="769">
        <f>'Бланки БЭС'!F112</f>
        <v>0.5</v>
      </c>
      <c r="J77" s="741"/>
    </row>
    <row r="78" spans="1:10" x14ac:dyDescent="0.25">
      <c r="A78" s="751"/>
      <c r="B78" s="752"/>
      <c r="C78" s="757"/>
      <c r="D78" s="820"/>
      <c r="E78" s="897"/>
      <c r="F78" s="750"/>
      <c r="G78" s="797"/>
      <c r="H78" s="769"/>
      <c r="I78" s="769"/>
      <c r="J78" s="741"/>
    </row>
    <row r="79" spans="1:10" x14ac:dyDescent="0.25">
      <c r="A79" s="751"/>
      <c r="B79" s="752"/>
      <c r="C79" s="757"/>
      <c r="D79" s="820"/>
      <c r="E79" s="897" t="s">
        <v>162</v>
      </c>
      <c r="F79" s="750">
        <v>40</v>
      </c>
      <c r="G79" s="797">
        <f>'Бланки БЭС'!D114</f>
        <v>6</v>
      </c>
      <c r="H79" s="769">
        <f>'Бланки БЭС'!E114</f>
        <v>7</v>
      </c>
      <c r="I79" s="769">
        <f>'Бланки БЭС'!F114</f>
        <v>6.1</v>
      </c>
      <c r="J79" s="741"/>
    </row>
    <row r="80" spans="1:10" x14ac:dyDescent="0.25">
      <c r="A80" s="751"/>
      <c r="B80" s="752"/>
      <c r="C80" s="757"/>
      <c r="D80" s="820" t="s">
        <v>401</v>
      </c>
      <c r="E80" s="897" t="s">
        <v>8</v>
      </c>
      <c r="F80" s="750"/>
      <c r="G80" s="797">
        <f>'Бланки БЭС'!D115</f>
        <v>0.3</v>
      </c>
      <c r="H80" s="769">
        <f>'Бланки БЭС'!E115</f>
        <v>0.4</v>
      </c>
      <c r="I80" s="769">
        <f>'Бланки БЭС'!F115</f>
        <v>0.4</v>
      </c>
      <c r="J80" s="741"/>
    </row>
    <row r="81" spans="1:10" x14ac:dyDescent="0.25">
      <c r="A81" s="751"/>
      <c r="B81" s="752"/>
      <c r="C81" s="757"/>
      <c r="D81" s="820"/>
      <c r="E81" s="897" t="s">
        <v>9</v>
      </c>
      <c r="F81" s="750"/>
      <c r="G81" s="797">
        <f>'Бланки БЭС'!D116</f>
        <v>0.1</v>
      </c>
      <c r="H81" s="769">
        <f>'Бланки БЭС'!E116</f>
        <v>0.1</v>
      </c>
      <c r="I81" s="769">
        <f>'Бланки БЭС'!F116</f>
        <v>0.2</v>
      </c>
      <c r="J81" s="741"/>
    </row>
    <row r="82" spans="1:10" x14ac:dyDescent="0.25">
      <c r="A82" s="751"/>
      <c r="B82" s="752"/>
      <c r="C82" s="757"/>
      <c r="D82" s="820"/>
      <c r="E82" s="897"/>
      <c r="F82" s="750"/>
      <c r="G82" s="797"/>
      <c r="H82" s="769"/>
      <c r="I82" s="769"/>
      <c r="J82" s="741"/>
    </row>
    <row r="83" spans="1:10" x14ac:dyDescent="0.25">
      <c r="A83" s="751"/>
      <c r="B83" s="752"/>
      <c r="C83" s="757"/>
      <c r="D83" s="820"/>
      <c r="E83" s="897" t="s">
        <v>162</v>
      </c>
      <c r="F83" s="750">
        <v>30</v>
      </c>
      <c r="G83" s="797">
        <f>'Бланки БЭС'!D118</f>
        <v>5</v>
      </c>
      <c r="H83" s="769">
        <f>'Бланки БЭС'!E118</f>
        <v>5</v>
      </c>
      <c r="I83" s="769">
        <f>'Бланки БЭС'!F118</f>
        <v>3.5</v>
      </c>
      <c r="J83" s="741"/>
    </row>
    <row r="84" spans="1:10" x14ac:dyDescent="0.25">
      <c r="A84" s="751"/>
      <c r="B84" s="752"/>
      <c r="C84" s="757"/>
      <c r="D84" s="820" t="s">
        <v>402</v>
      </c>
      <c r="E84" s="897" t="s">
        <v>8</v>
      </c>
      <c r="F84" s="750"/>
      <c r="G84" s="797">
        <f>'Бланки БЭС'!D119</f>
        <v>0.3</v>
      </c>
      <c r="H84" s="769">
        <f>'Бланки БЭС'!E119</f>
        <v>0.3</v>
      </c>
      <c r="I84" s="769">
        <f>'Бланки БЭС'!F119</f>
        <v>0.2</v>
      </c>
      <c r="J84" s="741"/>
    </row>
    <row r="85" spans="1:10" x14ac:dyDescent="0.25">
      <c r="A85" s="751"/>
      <c r="B85" s="752"/>
      <c r="C85" s="757"/>
      <c r="D85" s="820"/>
      <c r="E85" s="897" t="s">
        <v>9</v>
      </c>
      <c r="F85" s="750"/>
      <c r="G85" s="797">
        <f>'Бланки БЭС'!D120</f>
        <v>0.1</v>
      </c>
      <c r="H85" s="769">
        <f>'Бланки БЭС'!E120</f>
        <v>0.1</v>
      </c>
      <c r="I85" s="769">
        <f>'Бланки БЭС'!F120</f>
        <v>0.1</v>
      </c>
      <c r="J85" s="741"/>
    </row>
    <row r="86" spans="1:10" x14ac:dyDescent="0.25">
      <c r="A86" s="751"/>
      <c r="B86" s="752"/>
      <c r="C86" s="757"/>
      <c r="D86" s="820"/>
      <c r="E86" s="897"/>
      <c r="F86" s="750"/>
      <c r="G86" s="797"/>
      <c r="H86" s="769"/>
      <c r="I86" s="769"/>
      <c r="J86" s="741"/>
    </row>
    <row r="87" spans="1:10" x14ac:dyDescent="0.25">
      <c r="A87" s="751"/>
      <c r="B87" s="752"/>
      <c r="C87" s="757"/>
      <c r="D87" s="820"/>
      <c r="E87" s="897" t="s">
        <v>174</v>
      </c>
      <c r="F87" s="750">
        <v>30</v>
      </c>
      <c r="G87" s="797">
        <f>'Бланки БЭС'!D122</f>
        <v>4</v>
      </c>
      <c r="H87" s="769">
        <f>'Бланки БЭС'!E122</f>
        <v>4</v>
      </c>
      <c r="I87" s="769">
        <f>'Бланки БЭС'!F122</f>
        <v>2.9</v>
      </c>
      <c r="J87" s="741"/>
    </row>
    <row r="88" spans="1:10" x14ac:dyDescent="0.25">
      <c r="A88" s="751"/>
      <c r="B88" s="752"/>
      <c r="C88" s="757"/>
      <c r="D88" s="820" t="s">
        <v>403</v>
      </c>
      <c r="E88" s="897" t="s">
        <v>8</v>
      </c>
      <c r="F88" s="750"/>
      <c r="G88" s="797">
        <f>'Бланки БЭС'!D123</f>
        <v>0.2</v>
      </c>
      <c r="H88" s="769">
        <f>'Бланки БЭС'!E123</f>
        <v>0.2</v>
      </c>
      <c r="I88" s="769">
        <f>'Бланки БЭС'!F123</f>
        <v>0.2</v>
      </c>
      <c r="J88" s="741"/>
    </row>
    <row r="89" spans="1:10" x14ac:dyDescent="0.25">
      <c r="A89" s="751"/>
      <c r="B89" s="752"/>
      <c r="C89" s="757"/>
      <c r="D89" s="820"/>
      <c r="E89" s="897" t="s">
        <v>9</v>
      </c>
      <c r="F89" s="750"/>
      <c r="G89" s="797">
        <f>'Бланки БЭС'!D124</f>
        <v>0.1</v>
      </c>
      <c r="H89" s="769">
        <f>'Бланки БЭС'!E124</f>
        <v>0.1</v>
      </c>
      <c r="I89" s="769">
        <f>'Бланки БЭС'!F124</f>
        <v>0.1</v>
      </c>
      <c r="J89" s="741"/>
    </row>
    <row r="90" spans="1:10" x14ac:dyDescent="0.25">
      <c r="A90" s="751"/>
      <c r="B90" s="752"/>
      <c r="C90" s="757"/>
      <c r="D90" s="820"/>
      <c r="E90" s="897"/>
      <c r="F90" s="750"/>
      <c r="G90" s="797">
        <f>'Бланки БЭС'!D125</f>
        <v>0</v>
      </c>
      <c r="H90" s="769">
        <f>'Бланки БЭС'!E125</f>
        <v>0</v>
      </c>
      <c r="I90" s="769">
        <f>'Бланки БЭС'!F125</f>
        <v>0</v>
      </c>
      <c r="J90" s="741"/>
    </row>
    <row r="91" spans="1:10" x14ac:dyDescent="0.25">
      <c r="A91" s="751"/>
      <c r="B91" s="752"/>
      <c r="C91" s="757"/>
      <c r="D91" s="820"/>
      <c r="E91" s="897" t="s">
        <v>174</v>
      </c>
      <c r="F91" s="750">
        <v>40</v>
      </c>
      <c r="G91" s="797">
        <f>'Бланки БЭС'!D126</f>
        <v>5</v>
      </c>
      <c r="H91" s="769">
        <f>'Бланки БЭС'!E126</f>
        <v>5</v>
      </c>
      <c r="I91" s="769">
        <f>'Бланки БЭС'!F126</f>
        <v>2</v>
      </c>
      <c r="J91" s="741"/>
    </row>
    <row r="92" spans="1:10" x14ac:dyDescent="0.25">
      <c r="A92" s="751"/>
      <c r="B92" s="752"/>
      <c r="C92" s="757"/>
      <c r="D92" s="820" t="s">
        <v>404</v>
      </c>
      <c r="E92" s="897" t="s">
        <v>8</v>
      </c>
      <c r="F92" s="750"/>
      <c r="G92" s="797">
        <f>'Бланки БЭС'!D127</f>
        <v>0.3</v>
      </c>
      <c r="H92" s="769">
        <f>'Бланки БЭС'!E127</f>
        <v>0.3</v>
      </c>
      <c r="I92" s="769">
        <f>'Бланки БЭС'!F127</f>
        <v>0.1</v>
      </c>
      <c r="J92" s="741"/>
    </row>
    <row r="93" spans="1:10" x14ac:dyDescent="0.25">
      <c r="A93" s="751"/>
      <c r="B93" s="752"/>
      <c r="C93" s="757"/>
      <c r="D93" s="820"/>
      <c r="E93" s="897" t="s">
        <v>9</v>
      </c>
      <c r="F93" s="750"/>
      <c r="G93" s="797">
        <f>'Бланки БЭС'!D128</f>
        <v>0.1</v>
      </c>
      <c r="H93" s="769">
        <f>'Бланки БЭС'!E128</f>
        <v>0.1</v>
      </c>
      <c r="I93" s="769">
        <f>'Бланки БЭС'!F128</f>
        <v>0</v>
      </c>
      <c r="J93" s="741"/>
    </row>
    <row r="94" spans="1:10" x14ac:dyDescent="0.25">
      <c r="A94" s="751"/>
      <c r="B94" s="752"/>
      <c r="C94" s="757"/>
      <c r="D94" s="820" t="s">
        <v>94</v>
      </c>
      <c r="E94" s="897"/>
      <c r="F94" s="750"/>
      <c r="G94" s="797"/>
      <c r="H94" s="769"/>
      <c r="I94" s="770"/>
      <c r="J94" s="741"/>
    </row>
    <row r="95" spans="1:10" x14ac:dyDescent="0.25">
      <c r="A95" s="751"/>
      <c r="B95" s="752"/>
      <c r="C95" s="757"/>
      <c r="D95" s="823" t="s">
        <v>78</v>
      </c>
      <c r="E95" s="897" t="s">
        <v>38</v>
      </c>
      <c r="F95" s="750">
        <v>40</v>
      </c>
      <c r="G95" s="797">
        <f>'Бланки БЭС'!D139</f>
        <v>22</v>
      </c>
      <c r="H95" s="769">
        <f>'Бланки БЭС'!E139</f>
        <v>22</v>
      </c>
      <c r="I95" s="769">
        <f>'Бланки БЭС'!F139</f>
        <v>1</v>
      </c>
      <c r="J95" s="741"/>
    </row>
    <row r="96" spans="1:10" x14ac:dyDescent="0.25">
      <c r="A96" s="751"/>
      <c r="B96" s="752"/>
      <c r="C96" s="757"/>
      <c r="D96" s="823" t="s">
        <v>67</v>
      </c>
      <c r="E96" s="897" t="s">
        <v>38</v>
      </c>
      <c r="F96" s="750">
        <v>30</v>
      </c>
      <c r="G96" s="797">
        <f>'Бланки БЭС'!D140</f>
        <v>23</v>
      </c>
      <c r="H96" s="769">
        <f>'Бланки БЭС'!E140</f>
        <v>23</v>
      </c>
      <c r="I96" s="769">
        <f>'Бланки БЭС'!F140</f>
        <v>30</v>
      </c>
      <c r="J96" s="741"/>
    </row>
    <row r="97" spans="1:10" x14ac:dyDescent="0.25">
      <c r="A97" s="751"/>
      <c r="B97" s="752"/>
      <c r="C97" s="757"/>
      <c r="D97" s="823" t="s">
        <v>64</v>
      </c>
      <c r="E97" s="897" t="s">
        <v>38</v>
      </c>
      <c r="F97" s="750">
        <v>20</v>
      </c>
      <c r="G97" s="797">
        <f>'Бланки БЭС'!D141</f>
        <v>11</v>
      </c>
      <c r="H97" s="769">
        <f>'Бланки БЭС'!E141</f>
        <v>11</v>
      </c>
      <c r="I97" s="769">
        <f>'Бланки БЭС'!F141</f>
        <v>15</v>
      </c>
      <c r="J97" s="741"/>
    </row>
    <row r="98" spans="1:10" x14ac:dyDescent="0.25">
      <c r="A98" s="751"/>
      <c r="B98" s="752"/>
      <c r="C98" s="757"/>
      <c r="D98" s="823" t="s">
        <v>63</v>
      </c>
      <c r="E98" s="897" t="s">
        <v>38</v>
      </c>
      <c r="F98" s="750">
        <v>20</v>
      </c>
      <c r="G98" s="797">
        <f>'Бланки БЭС'!D142</f>
        <v>22</v>
      </c>
      <c r="H98" s="769">
        <f>'Бланки БЭС'!E142</f>
        <v>46</v>
      </c>
      <c r="I98" s="769">
        <f>'Бланки БЭС'!F142</f>
        <v>62</v>
      </c>
      <c r="J98" s="741"/>
    </row>
    <row r="99" spans="1:10" x14ac:dyDescent="0.25">
      <c r="A99" s="751"/>
      <c r="B99" s="752"/>
      <c r="C99" s="757"/>
      <c r="D99" s="823" t="s">
        <v>82</v>
      </c>
      <c r="E99" s="897" t="s">
        <v>38</v>
      </c>
      <c r="F99" s="750">
        <v>40</v>
      </c>
      <c r="G99" s="797">
        <f>'Бланки БЭС'!D143</f>
        <v>0</v>
      </c>
      <c r="H99" s="769">
        <f>'Бланки БЭС'!E143</f>
        <v>0</v>
      </c>
      <c r="I99" s="769">
        <f>'Бланки БЭС'!F143</f>
        <v>0</v>
      </c>
      <c r="J99" s="741"/>
    </row>
    <row r="100" spans="1:10" x14ac:dyDescent="0.25">
      <c r="A100" s="751"/>
      <c r="B100" s="752"/>
      <c r="C100" s="757"/>
      <c r="D100" s="823" t="s">
        <v>65</v>
      </c>
      <c r="E100" s="897" t="s">
        <v>38</v>
      </c>
      <c r="F100" s="750">
        <v>40</v>
      </c>
      <c r="G100" s="797">
        <f>'Бланки БЭС'!D144</f>
        <v>4</v>
      </c>
      <c r="H100" s="769">
        <f>'Бланки БЭС'!E144</f>
        <v>4</v>
      </c>
      <c r="I100" s="769">
        <f>'Бланки БЭС'!F144</f>
        <v>10</v>
      </c>
      <c r="J100" s="741"/>
    </row>
    <row r="101" spans="1:10" ht="16.5" thickBot="1" x14ac:dyDescent="0.3">
      <c r="A101" s="751"/>
      <c r="B101" s="752"/>
      <c r="C101" s="757"/>
      <c r="D101" s="826" t="s">
        <v>66</v>
      </c>
      <c r="E101" s="929" t="s">
        <v>38</v>
      </c>
      <c r="F101" s="762">
        <v>20</v>
      </c>
      <c r="G101" s="843">
        <f>'Бланки БЭС'!D145</f>
        <v>21</v>
      </c>
      <c r="H101" s="773">
        <f>'Бланки БЭС'!E145</f>
        <v>43</v>
      </c>
      <c r="I101" s="773">
        <f>'Бланки БЭС'!F145</f>
        <v>57</v>
      </c>
      <c r="J101" s="741"/>
    </row>
    <row r="102" spans="1:10" x14ac:dyDescent="0.25">
      <c r="A102" s="751"/>
      <c r="B102" s="752"/>
      <c r="C102" s="757"/>
      <c r="D102" s="827" t="s">
        <v>95</v>
      </c>
      <c r="E102" s="936"/>
      <c r="F102" s="748"/>
      <c r="G102" s="775"/>
      <c r="H102" s="767"/>
      <c r="I102" s="791"/>
      <c r="J102" s="741"/>
    </row>
    <row r="103" spans="1:10" x14ac:dyDescent="0.25">
      <c r="A103" s="751"/>
      <c r="B103" s="752"/>
      <c r="C103" s="757"/>
      <c r="D103" s="1021" t="s">
        <v>69</v>
      </c>
      <c r="E103" s="897" t="s">
        <v>7</v>
      </c>
      <c r="F103" s="750">
        <v>40</v>
      </c>
      <c r="G103" s="797">
        <v>4</v>
      </c>
      <c r="H103" s="769">
        <v>20</v>
      </c>
      <c r="I103" s="792">
        <v>20</v>
      </c>
      <c r="J103" s="741"/>
    </row>
    <row r="104" spans="1:10" x14ac:dyDescent="0.25">
      <c r="A104" s="751"/>
      <c r="B104" s="752"/>
      <c r="C104" s="757"/>
      <c r="D104" s="958" t="s">
        <v>79</v>
      </c>
      <c r="E104" s="897" t="s">
        <v>7</v>
      </c>
      <c r="F104" s="750">
        <v>40</v>
      </c>
      <c r="G104" s="797">
        <v>9</v>
      </c>
      <c r="H104" s="769">
        <v>15</v>
      </c>
      <c r="I104" s="792">
        <v>15</v>
      </c>
      <c r="J104" s="741"/>
    </row>
    <row r="105" spans="1:10" x14ac:dyDescent="0.25">
      <c r="A105" s="751"/>
      <c r="B105" s="752"/>
      <c r="C105" s="757"/>
      <c r="D105" s="958" t="s">
        <v>68</v>
      </c>
      <c r="E105" s="897" t="s">
        <v>7</v>
      </c>
      <c r="F105" s="750">
        <v>40</v>
      </c>
      <c r="G105" s="797">
        <v>3</v>
      </c>
      <c r="H105" s="769">
        <v>5</v>
      </c>
      <c r="I105" s="792">
        <v>3</v>
      </c>
      <c r="J105" s="741"/>
    </row>
    <row r="106" spans="1:10" x14ac:dyDescent="0.25">
      <c r="A106" s="751"/>
      <c r="B106" s="752"/>
      <c r="C106" s="757"/>
      <c r="D106" s="958" t="s">
        <v>72</v>
      </c>
      <c r="E106" s="897" t="s">
        <v>7</v>
      </c>
      <c r="F106" s="750">
        <v>40</v>
      </c>
      <c r="G106" s="797">
        <v>7</v>
      </c>
      <c r="H106" s="769">
        <v>7</v>
      </c>
      <c r="I106" s="792">
        <v>7</v>
      </c>
      <c r="J106" s="741"/>
    </row>
    <row r="107" spans="1:10" x14ac:dyDescent="0.25">
      <c r="A107" s="751"/>
      <c r="B107" s="752"/>
      <c r="C107" s="757"/>
      <c r="D107" s="958" t="s">
        <v>70</v>
      </c>
      <c r="E107" s="897" t="s">
        <v>7</v>
      </c>
      <c r="F107" s="750">
        <v>40</v>
      </c>
      <c r="G107" s="797">
        <v>10</v>
      </c>
      <c r="H107" s="769">
        <v>18</v>
      </c>
      <c r="I107" s="792">
        <v>18</v>
      </c>
      <c r="J107" s="741"/>
    </row>
    <row r="108" spans="1:10" x14ac:dyDescent="0.25">
      <c r="A108" s="751"/>
      <c r="B108" s="752"/>
      <c r="C108" s="757"/>
      <c r="D108" s="958" t="s">
        <v>81</v>
      </c>
      <c r="E108" s="897" t="s">
        <v>7</v>
      </c>
      <c r="F108" s="750">
        <v>40</v>
      </c>
      <c r="G108" s="797">
        <v>0</v>
      </c>
      <c r="H108" s="769">
        <v>0</v>
      </c>
      <c r="I108" s="792">
        <v>0</v>
      </c>
      <c r="J108" s="741"/>
    </row>
    <row r="109" spans="1:10" ht="16.5" thickBot="1" x14ac:dyDescent="0.3">
      <c r="A109" s="751"/>
      <c r="B109" s="752"/>
      <c r="C109" s="757"/>
      <c r="D109" s="959" t="s">
        <v>80</v>
      </c>
      <c r="E109" s="898" t="s">
        <v>7</v>
      </c>
      <c r="F109" s="856">
        <v>20</v>
      </c>
      <c r="G109" s="698">
        <v>12</v>
      </c>
      <c r="H109" s="696">
        <v>67</v>
      </c>
      <c r="I109" s="695">
        <v>67</v>
      </c>
      <c r="J109" s="741"/>
    </row>
    <row r="110" spans="1:10" hidden="1" x14ac:dyDescent="0.25">
      <c r="A110" s="751"/>
      <c r="B110" s="752"/>
      <c r="C110" s="757"/>
      <c r="D110" s="726"/>
      <c r="E110" s="883"/>
      <c r="F110" s="761"/>
      <c r="G110" s="799"/>
      <c r="H110" s="778"/>
      <c r="I110" s="779"/>
      <c r="J110" s="741"/>
    </row>
    <row r="111" spans="1:10" hidden="1" x14ac:dyDescent="0.25">
      <c r="A111" s="751"/>
      <c r="B111" s="752"/>
      <c r="C111" s="757"/>
      <c r="D111" s="724" t="s">
        <v>13</v>
      </c>
      <c r="E111" s="881" t="s">
        <v>14</v>
      </c>
      <c r="F111" s="854" t="s">
        <v>212</v>
      </c>
      <c r="G111" s="797">
        <v>0</v>
      </c>
      <c r="H111" s="769">
        <v>0</v>
      </c>
      <c r="I111" s="770">
        <v>0</v>
      </c>
      <c r="J111" s="741"/>
    </row>
    <row r="112" spans="1:10" hidden="1" x14ac:dyDescent="0.25">
      <c r="A112" s="751"/>
      <c r="B112" s="752"/>
      <c r="C112" s="757"/>
      <c r="D112" s="724"/>
      <c r="E112" s="881" t="s">
        <v>15</v>
      </c>
      <c r="F112" s="854" t="s">
        <v>212</v>
      </c>
      <c r="G112" s="797">
        <v>0</v>
      </c>
      <c r="H112" s="769">
        <v>0</v>
      </c>
      <c r="I112" s="770">
        <v>0</v>
      </c>
      <c r="J112" s="741"/>
    </row>
    <row r="113" spans="1:10" hidden="1" x14ac:dyDescent="0.25">
      <c r="A113" s="751"/>
      <c r="B113" s="752"/>
      <c r="C113" s="757"/>
      <c r="D113" s="724" t="s">
        <v>16</v>
      </c>
      <c r="E113" s="881" t="s">
        <v>19</v>
      </c>
      <c r="F113" s="854">
        <v>2.5</v>
      </c>
      <c r="G113" s="797">
        <v>36.200000000000003</v>
      </c>
      <c r="H113" s="769">
        <v>36.200000000000003</v>
      </c>
      <c r="I113" s="770">
        <v>36.200000000000003</v>
      </c>
      <c r="J113" s="741"/>
    </row>
    <row r="114" spans="1:10" hidden="1" x14ac:dyDescent="0.25">
      <c r="A114" s="751"/>
      <c r="B114" s="752"/>
      <c r="C114" s="757"/>
      <c r="D114" s="724"/>
      <c r="E114" s="881" t="s">
        <v>20</v>
      </c>
      <c r="F114" s="854">
        <v>2.5</v>
      </c>
      <c r="G114" s="797">
        <v>36.799999999999997</v>
      </c>
      <c r="H114" s="769">
        <v>36.799999999999997</v>
      </c>
      <c r="I114" s="770">
        <v>36.799999999999997</v>
      </c>
      <c r="J114" s="741"/>
    </row>
    <row r="115" spans="1:10" hidden="1" x14ac:dyDescent="0.25">
      <c r="A115" s="751"/>
      <c r="B115" s="752"/>
      <c r="C115" s="757"/>
      <c r="D115" s="724" t="s">
        <v>17</v>
      </c>
      <c r="E115" s="881" t="s">
        <v>19</v>
      </c>
      <c r="F115" s="854">
        <v>2.5</v>
      </c>
      <c r="G115" s="797">
        <v>10.9</v>
      </c>
      <c r="H115" s="769">
        <v>10.9</v>
      </c>
      <c r="I115" s="770">
        <v>10.9</v>
      </c>
      <c r="J115" s="741"/>
    </row>
    <row r="116" spans="1:10" hidden="1" x14ac:dyDescent="0.25">
      <c r="A116" s="751"/>
      <c r="B116" s="752"/>
      <c r="C116" s="757"/>
      <c r="D116" s="725"/>
      <c r="E116" s="884" t="s">
        <v>20</v>
      </c>
      <c r="F116" s="855">
        <v>2.5</v>
      </c>
      <c r="G116" s="843">
        <v>10.6</v>
      </c>
      <c r="H116" s="773">
        <v>10.6</v>
      </c>
      <c r="I116" s="774">
        <v>10.6</v>
      </c>
      <c r="J116" s="741"/>
    </row>
    <row r="117" spans="1:10" x14ac:dyDescent="0.25">
      <c r="A117" s="132"/>
      <c r="B117" s="132"/>
      <c r="C117" s="758"/>
      <c r="D117" s="317"/>
      <c r="E117" s="871"/>
      <c r="F117" s="760"/>
      <c r="G117" s="315"/>
      <c r="H117" s="315"/>
      <c r="I117" s="315"/>
    </row>
    <row r="118" spans="1:10" ht="16.5" thickBot="1" x14ac:dyDescent="0.3">
      <c r="A118" s="132"/>
      <c r="B118" s="132"/>
      <c r="C118" s="758"/>
      <c r="D118" s="730" t="s">
        <v>303</v>
      </c>
      <c r="E118" s="871"/>
      <c r="F118" s="760"/>
      <c r="G118" s="315"/>
      <c r="H118" s="315"/>
      <c r="I118" s="315"/>
    </row>
    <row r="119" spans="1:10" ht="15.75" customHeight="1" thickBot="1" x14ac:dyDescent="0.3">
      <c r="A119" s="1732" t="s">
        <v>506</v>
      </c>
      <c r="B119" s="1732" t="s">
        <v>507</v>
      </c>
      <c r="C119" s="1732" t="s">
        <v>508</v>
      </c>
      <c r="D119" s="1768" t="s">
        <v>130</v>
      </c>
      <c r="E119" s="893" t="s">
        <v>2</v>
      </c>
      <c r="F119" s="1757" t="s">
        <v>131</v>
      </c>
      <c r="G119" s="1742" t="s">
        <v>503</v>
      </c>
      <c r="H119" s="1743"/>
      <c r="I119" s="1744"/>
      <c r="J119" s="1779" t="s">
        <v>126</v>
      </c>
    </row>
    <row r="120" spans="1:10" x14ac:dyDescent="0.25">
      <c r="A120" s="1733"/>
      <c r="B120" s="1733"/>
      <c r="C120" s="1733"/>
      <c r="D120" s="1769"/>
      <c r="E120" s="894" t="s">
        <v>3</v>
      </c>
      <c r="F120" s="1758"/>
      <c r="G120" s="1760" t="s">
        <v>5</v>
      </c>
      <c r="H120" s="1747" t="s">
        <v>6</v>
      </c>
      <c r="I120" s="1749" t="s">
        <v>287</v>
      </c>
      <c r="J120" s="1780"/>
    </row>
    <row r="121" spans="1:10" ht="49.5" customHeight="1" thickBot="1" x14ac:dyDescent="0.3">
      <c r="A121" s="1734"/>
      <c r="B121" s="1734"/>
      <c r="C121" s="1734"/>
      <c r="D121" s="1770"/>
      <c r="E121" s="895" t="s">
        <v>4</v>
      </c>
      <c r="F121" s="1759"/>
      <c r="G121" s="1761"/>
      <c r="H121" s="1748"/>
      <c r="I121" s="1750"/>
      <c r="J121" s="1781"/>
    </row>
    <row r="122" spans="1:10" x14ac:dyDescent="0.25">
      <c r="A122" s="999"/>
      <c r="B122" s="1000"/>
      <c r="C122" s="1001"/>
      <c r="D122" s="822"/>
      <c r="E122" s="896"/>
      <c r="F122" s="761"/>
      <c r="G122" s="1020"/>
      <c r="H122" s="910"/>
      <c r="I122" s="911"/>
      <c r="J122" s="852"/>
    </row>
    <row r="123" spans="1:10" x14ac:dyDescent="0.25">
      <c r="A123" s="751"/>
      <c r="B123" s="752"/>
      <c r="C123" s="757"/>
      <c r="D123" s="820"/>
      <c r="E123" s="897" t="s">
        <v>170</v>
      </c>
      <c r="F123" s="859">
        <v>80</v>
      </c>
      <c r="G123" s="797">
        <f>'Бланки БЭС'!D184</f>
        <v>6</v>
      </c>
      <c r="H123" s="769">
        <f>'Бланки БЭС'!E184</f>
        <v>29</v>
      </c>
      <c r="I123" s="769">
        <f>'Бланки БЭС'!F184</f>
        <v>17</v>
      </c>
      <c r="J123" s="741"/>
    </row>
    <row r="124" spans="1:10" x14ac:dyDescent="0.25">
      <c r="A124" s="751">
        <v>468</v>
      </c>
      <c r="B124" s="752">
        <v>390</v>
      </c>
      <c r="C124" s="757">
        <f>B124*0.9</f>
        <v>351</v>
      </c>
      <c r="D124" s="820" t="s">
        <v>392</v>
      </c>
      <c r="E124" s="897" t="s">
        <v>224</v>
      </c>
      <c r="F124" s="859">
        <v>40</v>
      </c>
      <c r="G124" s="797">
        <f>'Бланки БЭС'!D185</f>
        <v>1</v>
      </c>
      <c r="H124" s="769">
        <f>'Бланки БЭС'!E185</f>
        <v>5</v>
      </c>
      <c r="I124" s="769">
        <f>'Бланки БЭС'!F185</f>
        <v>3</v>
      </c>
      <c r="J124" s="741"/>
    </row>
    <row r="125" spans="1:10" x14ac:dyDescent="0.25">
      <c r="A125" s="751"/>
      <c r="B125" s="752"/>
      <c r="C125" s="757"/>
      <c r="D125" s="820"/>
      <c r="E125" s="897" t="s">
        <v>225</v>
      </c>
      <c r="F125" s="859">
        <v>40</v>
      </c>
      <c r="G125" s="797">
        <f>'Бланки БЭС'!D186</f>
        <v>1</v>
      </c>
      <c r="H125" s="769">
        <f>'Бланки БЭС'!E186</f>
        <v>2.5</v>
      </c>
      <c r="I125" s="769">
        <f>'Бланки БЭС'!F186</f>
        <v>1.5</v>
      </c>
      <c r="J125" s="741"/>
    </row>
    <row r="126" spans="1:10" x14ac:dyDescent="0.25">
      <c r="A126" s="751"/>
      <c r="B126" s="752"/>
      <c r="C126" s="757"/>
      <c r="D126" s="820"/>
      <c r="E126" s="897"/>
      <c r="F126" s="750"/>
      <c r="G126" s="797"/>
      <c r="H126" s="769"/>
      <c r="I126" s="769"/>
      <c r="J126" s="741"/>
    </row>
    <row r="127" spans="1:10" x14ac:dyDescent="0.25">
      <c r="A127" s="751"/>
      <c r="B127" s="752"/>
      <c r="C127" s="757"/>
      <c r="D127" s="820"/>
      <c r="E127" s="897" t="s">
        <v>162</v>
      </c>
      <c r="F127" s="859">
        <v>80</v>
      </c>
      <c r="G127" s="797">
        <f>'Бланки БЭС'!D188</f>
        <v>6</v>
      </c>
      <c r="H127" s="769">
        <f>'Бланки БЭС'!E188</f>
        <v>29</v>
      </c>
      <c r="I127" s="769">
        <f>'Бланки БЭС'!F188</f>
        <v>17</v>
      </c>
      <c r="J127" s="741"/>
    </row>
    <row r="128" spans="1:10" x14ac:dyDescent="0.25">
      <c r="A128" s="751">
        <v>468</v>
      </c>
      <c r="B128" s="752">
        <v>390</v>
      </c>
      <c r="C128" s="757">
        <f>B128*0.9</f>
        <v>351</v>
      </c>
      <c r="D128" s="820" t="s">
        <v>395</v>
      </c>
      <c r="E128" s="897" t="s">
        <v>224</v>
      </c>
      <c r="F128" s="859">
        <v>40</v>
      </c>
      <c r="G128" s="797">
        <f>'Бланки БЭС'!D189</f>
        <v>1</v>
      </c>
      <c r="H128" s="769">
        <f>'Бланки БЭС'!E189</f>
        <v>5</v>
      </c>
      <c r="I128" s="769">
        <f>'Бланки БЭС'!F189</f>
        <v>3</v>
      </c>
      <c r="J128" s="741"/>
    </row>
    <row r="129" spans="1:10" x14ac:dyDescent="0.25">
      <c r="A129" s="751"/>
      <c r="B129" s="752"/>
      <c r="C129" s="757"/>
      <c r="D129" s="820"/>
      <c r="E129" s="897" t="s">
        <v>225</v>
      </c>
      <c r="F129" s="859">
        <v>40</v>
      </c>
      <c r="G129" s="797">
        <f>'Бланки БЭС'!D190</f>
        <v>0.5</v>
      </c>
      <c r="H129" s="769">
        <f>'Бланки БЭС'!E190</f>
        <v>2.5</v>
      </c>
      <c r="I129" s="769">
        <f>'Бланки БЭС'!F190</f>
        <v>1.5</v>
      </c>
      <c r="J129" s="741"/>
    </row>
    <row r="130" spans="1:10" ht="18.75" customHeight="1" x14ac:dyDescent="0.25">
      <c r="A130" s="751"/>
      <c r="B130" s="752"/>
      <c r="C130" s="757"/>
      <c r="D130" s="820"/>
      <c r="E130" s="897"/>
      <c r="F130" s="750"/>
      <c r="G130" s="797"/>
      <c r="H130" s="769"/>
      <c r="I130" s="769"/>
      <c r="J130" s="741"/>
    </row>
    <row r="131" spans="1:10" x14ac:dyDescent="0.25">
      <c r="A131" s="751"/>
      <c r="B131" s="752"/>
      <c r="C131" s="757"/>
      <c r="D131" s="820"/>
      <c r="E131" s="897" t="s">
        <v>7</v>
      </c>
      <c r="F131" s="859">
        <v>500</v>
      </c>
      <c r="G131" s="797">
        <f>'Бланки БЭС'!D192</f>
        <v>680</v>
      </c>
      <c r="H131" s="769">
        <f>'Бланки БЭС'!E192</f>
        <v>550</v>
      </c>
      <c r="I131" s="769">
        <f>'Бланки БЭС'!F192</f>
        <v>550</v>
      </c>
      <c r="J131" s="741"/>
    </row>
    <row r="132" spans="1:10" x14ac:dyDescent="0.25">
      <c r="A132" s="751"/>
      <c r="B132" s="752"/>
      <c r="C132" s="757"/>
      <c r="D132" s="820" t="s">
        <v>21</v>
      </c>
      <c r="E132" s="897" t="s">
        <v>8</v>
      </c>
      <c r="F132" s="859" t="s">
        <v>211</v>
      </c>
      <c r="G132" s="797" t="str">
        <f>'Бланки БЭС'!D193</f>
        <v>нет</v>
      </c>
      <c r="H132" s="769" t="str">
        <f>'Бланки БЭС'!E193</f>
        <v>нет</v>
      </c>
      <c r="I132" s="769" t="str">
        <f>'Бланки БЭС'!F193</f>
        <v>нет</v>
      </c>
      <c r="J132" s="741"/>
    </row>
    <row r="133" spans="1:10" x14ac:dyDescent="0.25">
      <c r="A133" s="751"/>
      <c r="B133" s="752"/>
      <c r="C133" s="757"/>
      <c r="D133" s="820"/>
      <c r="E133" s="897" t="s">
        <v>9</v>
      </c>
      <c r="F133" s="859" t="s">
        <v>211</v>
      </c>
      <c r="G133" s="797" t="str">
        <f>'Бланки БЭС'!D194</f>
        <v>нет</v>
      </c>
      <c r="H133" s="769" t="str">
        <f>'Бланки БЭС'!E194</f>
        <v>нет</v>
      </c>
      <c r="I133" s="769" t="str">
        <f>'Бланки БЭС'!F194</f>
        <v>нет</v>
      </c>
      <c r="J133" s="741"/>
    </row>
    <row r="134" spans="1:10" x14ac:dyDescent="0.25">
      <c r="A134" s="751"/>
      <c r="B134" s="752"/>
      <c r="C134" s="757"/>
      <c r="D134" s="820"/>
      <c r="E134" s="897"/>
      <c r="F134" s="750"/>
      <c r="G134" s="797"/>
      <c r="H134" s="769"/>
      <c r="I134" s="769"/>
      <c r="J134" s="741"/>
    </row>
    <row r="135" spans="1:10" x14ac:dyDescent="0.25">
      <c r="A135" s="751"/>
      <c r="B135" s="752"/>
      <c r="C135" s="757"/>
      <c r="D135" s="822"/>
      <c r="E135" s="896" t="s">
        <v>38</v>
      </c>
      <c r="F135" s="759">
        <v>250</v>
      </c>
      <c r="G135" s="797">
        <f>'Бланки БЭС'!D196</f>
        <v>720</v>
      </c>
      <c r="H135" s="769">
        <f>'Бланки БЭС'!E196</f>
        <v>600</v>
      </c>
      <c r="I135" s="769">
        <f>'Бланки БЭС'!F196</f>
        <v>730</v>
      </c>
      <c r="J135" s="741"/>
    </row>
    <row r="136" spans="1:10" x14ac:dyDescent="0.25">
      <c r="A136" s="751"/>
      <c r="B136" s="752"/>
      <c r="C136" s="757"/>
      <c r="D136" s="820" t="s">
        <v>22</v>
      </c>
      <c r="E136" s="897" t="s">
        <v>8</v>
      </c>
      <c r="F136" s="860" t="s">
        <v>211</v>
      </c>
      <c r="G136" s="797" t="str">
        <f>'Бланки БЭС'!D197</f>
        <v>нет</v>
      </c>
      <c r="H136" s="769" t="str">
        <f>'Бланки БЭС'!E197</f>
        <v>нет</v>
      </c>
      <c r="I136" s="769" t="str">
        <f>'Бланки БЭС'!F197</f>
        <v>нет</v>
      </c>
      <c r="J136" s="741"/>
    </row>
    <row r="137" spans="1:10" x14ac:dyDescent="0.25">
      <c r="A137" s="751"/>
      <c r="B137" s="752"/>
      <c r="C137" s="757"/>
      <c r="D137" s="820"/>
      <c r="E137" s="897" t="s">
        <v>9</v>
      </c>
      <c r="F137" s="860" t="s">
        <v>211</v>
      </c>
      <c r="G137" s="797" t="str">
        <f>'Бланки БЭС'!D198</f>
        <v>нет</v>
      </c>
      <c r="H137" s="769" t="str">
        <f>'Бланки БЭС'!E198</f>
        <v>нет</v>
      </c>
      <c r="I137" s="769" t="str">
        <f>'Бланки БЭС'!F198</f>
        <v>нет</v>
      </c>
      <c r="J137" s="741"/>
    </row>
    <row r="138" spans="1:10" x14ac:dyDescent="0.25">
      <c r="A138" s="751"/>
      <c r="B138" s="752"/>
      <c r="C138" s="757"/>
      <c r="D138" s="820"/>
      <c r="E138" s="897"/>
      <c r="F138" s="750"/>
      <c r="G138" s="797"/>
      <c r="H138" s="769"/>
      <c r="I138" s="769"/>
      <c r="J138" s="741"/>
    </row>
    <row r="139" spans="1:10" x14ac:dyDescent="0.25">
      <c r="A139" s="751"/>
      <c r="B139" s="752"/>
      <c r="C139" s="757"/>
      <c r="D139" s="820"/>
      <c r="E139" s="897" t="s">
        <v>38</v>
      </c>
      <c r="F139" s="859">
        <v>400</v>
      </c>
      <c r="G139" s="797">
        <f>'Бланки БЭС'!D200</f>
        <v>400</v>
      </c>
      <c r="H139" s="769">
        <f>'Бланки БЭС'!E200</f>
        <v>400</v>
      </c>
      <c r="I139" s="769">
        <f>'Бланки БЭС'!F200</f>
        <v>400</v>
      </c>
      <c r="J139" s="741"/>
    </row>
    <row r="140" spans="1:10" x14ac:dyDescent="0.25">
      <c r="A140" s="751"/>
      <c r="B140" s="752"/>
      <c r="C140" s="757"/>
      <c r="D140" s="820" t="s">
        <v>23</v>
      </c>
      <c r="E140" s="897" t="s">
        <v>8</v>
      </c>
      <c r="F140" s="860" t="s">
        <v>211</v>
      </c>
      <c r="G140" s="797" t="str">
        <f>'Бланки БЭС'!D201</f>
        <v>нет</v>
      </c>
      <c r="H140" s="769" t="str">
        <f>'Бланки БЭС'!E201</f>
        <v>нет</v>
      </c>
      <c r="I140" s="769" t="str">
        <f>'Бланки БЭС'!F201</f>
        <v>нет</v>
      </c>
      <c r="J140" s="741"/>
    </row>
    <row r="141" spans="1:10" x14ac:dyDescent="0.25">
      <c r="A141" s="751"/>
      <c r="B141" s="752"/>
      <c r="C141" s="757"/>
      <c r="D141" s="820"/>
      <c r="E141" s="897" t="s">
        <v>9</v>
      </c>
      <c r="F141" s="860" t="s">
        <v>211</v>
      </c>
      <c r="G141" s="797" t="str">
        <f>'Бланки БЭС'!D202</f>
        <v>нет</v>
      </c>
      <c r="H141" s="769" t="str">
        <f>'Бланки БЭС'!E202</f>
        <v>нет</v>
      </c>
      <c r="I141" s="769" t="str">
        <f>'Бланки БЭС'!F202</f>
        <v>нет</v>
      </c>
      <c r="J141" s="741"/>
    </row>
    <row r="142" spans="1:10" x14ac:dyDescent="0.25">
      <c r="A142" s="751"/>
      <c r="B142" s="752"/>
      <c r="C142" s="757"/>
      <c r="D142" s="820"/>
      <c r="E142" s="897"/>
      <c r="F142" s="750"/>
      <c r="G142" s="797"/>
      <c r="H142" s="769"/>
      <c r="I142" s="769"/>
      <c r="J142" s="741"/>
    </row>
    <row r="143" spans="1:10" x14ac:dyDescent="0.25">
      <c r="A143" s="751"/>
      <c r="B143" s="752"/>
      <c r="C143" s="757"/>
      <c r="D143" s="820"/>
      <c r="E143" s="897" t="s">
        <v>38</v>
      </c>
      <c r="F143" s="859">
        <v>500</v>
      </c>
      <c r="G143" s="797">
        <f>'Бланки БЭС'!D204</f>
        <v>500</v>
      </c>
      <c r="H143" s="769">
        <f>'Бланки БЭС'!E204</f>
        <v>640</v>
      </c>
      <c r="I143" s="769">
        <f>'Бланки БЭС'!F204</f>
        <v>560</v>
      </c>
      <c r="J143" s="741"/>
    </row>
    <row r="144" spans="1:10" x14ac:dyDescent="0.25">
      <c r="A144" s="751"/>
      <c r="B144" s="752"/>
      <c r="C144" s="757"/>
      <c r="D144" s="820" t="s">
        <v>24</v>
      </c>
      <c r="E144" s="897" t="s">
        <v>8</v>
      </c>
      <c r="F144" s="860" t="s">
        <v>211</v>
      </c>
      <c r="G144" s="797" t="str">
        <f>'Бланки БЭС'!D205</f>
        <v>нет</v>
      </c>
      <c r="H144" s="769" t="str">
        <f>'Бланки БЭС'!E205</f>
        <v>нет</v>
      </c>
      <c r="I144" s="769" t="str">
        <f>'Бланки БЭС'!F205</f>
        <v>нет</v>
      </c>
      <c r="J144" s="741"/>
    </row>
    <row r="145" spans="1:11" x14ac:dyDescent="0.25">
      <c r="A145" s="751"/>
      <c r="B145" s="752"/>
      <c r="C145" s="757"/>
      <c r="D145" s="820"/>
      <c r="E145" s="897" t="s">
        <v>9</v>
      </c>
      <c r="F145" s="860" t="s">
        <v>211</v>
      </c>
      <c r="G145" s="797" t="str">
        <f>'Бланки БЭС'!D206</f>
        <v>нет</v>
      </c>
      <c r="H145" s="769" t="str">
        <f>'Бланки БЭС'!E206</f>
        <v>нет</v>
      </c>
      <c r="I145" s="769" t="str">
        <f>'Бланки БЭС'!F206</f>
        <v>нет</v>
      </c>
      <c r="J145" s="741"/>
    </row>
    <row r="146" spans="1:11" ht="16.5" thickBot="1" x14ac:dyDescent="0.3">
      <c r="A146" s="751"/>
      <c r="B146" s="752"/>
      <c r="C146" s="757"/>
      <c r="D146" s="821"/>
      <c r="E146" s="898"/>
      <c r="F146" s="762"/>
      <c r="G146" s="843"/>
      <c r="H146" s="773"/>
      <c r="I146" s="774"/>
      <c r="J146" s="741"/>
    </row>
    <row r="147" spans="1:11" hidden="1" x14ac:dyDescent="0.25">
      <c r="A147" s="751"/>
      <c r="B147" s="752"/>
      <c r="C147" s="757"/>
      <c r="D147" s="731"/>
      <c r="E147" s="880"/>
      <c r="F147" s="748"/>
      <c r="G147" s="775"/>
      <c r="H147" s="767"/>
      <c r="I147" s="768"/>
      <c r="J147" s="741"/>
    </row>
    <row r="148" spans="1:11" hidden="1" x14ac:dyDescent="0.25">
      <c r="A148" s="751"/>
      <c r="B148" s="752"/>
      <c r="C148" s="757"/>
      <c r="D148" s="724" t="s">
        <v>13</v>
      </c>
      <c r="E148" s="881" t="s">
        <v>19</v>
      </c>
      <c r="F148" s="750"/>
      <c r="G148" s="844">
        <v>115</v>
      </c>
      <c r="H148" s="771">
        <v>115</v>
      </c>
      <c r="I148" s="772">
        <v>115</v>
      </c>
      <c r="J148" s="741"/>
    </row>
    <row r="149" spans="1:11" hidden="1" x14ac:dyDescent="0.25">
      <c r="A149" s="751"/>
      <c r="B149" s="752"/>
      <c r="C149" s="757"/>
      <c r="D149" s="724"/>
      <c r="E149" s="881" t="s">
        <v>20</v>
      </c>
      <c r="F149" s="750"/>
      <c r="G149" s="844">
        <v>114</v>
      </c>
      <c r="H149" s="771">
        <v>115</v>
      </c>
      <c r="I149" s="772">
        <v>114</v>
      </c>
      <c r="J149" s="741"/>
    </row>
    <row r="150" spans="1:11" hidden="1" x14ac:dyDescent="0.25">
      <c r="A150" s="751"/>
      <c r="B150" s="752"/>
      <c r="C150" s="757"/>
      <c r="D150" s="724" t="s">
        <v>16</v>
      </c>
      <c r="E150" s="881" t="s">
        <v>19</v>
      </c>
      <c r="F150" s="750"/>
      <c r="G150" s="844">
        <v>37.5</v>
      </c>
      <c r="H150" s="771">
        <v>36.5</v>
      </c>
      <c r="I150" s="772">
        <v>37.5</v>
      </c>
      <c r="J150" s="741"/>
    </row>
    <row r="151" spans="1:11" hidden="1" x14ac:dyDescent="0.25">
      <c r="A151" s="751"/>
      <c r="B151" s="752"/>
      <c r="C151" s="757"/>
      <c r="D151" s="724"/>
      <c r="E151" s="881" t="s">
        <v>20</v>
      </c>
      <c r="F151" s="750"/>
      <c r="G151" s="844">
        <v>37.5</v>
      </c>
      <c r="H151" s="771">
        <v>36.5</v>
      </c>
      <c r="I151" s="772">
        <v>37.5</v>
      </c>
      <c r="J151" s="741"/>
    </row>
    <row r="152" spans="1:11" hidden="1" x14ac:dyDescent="0.25">
      <c r="A152" s="751"/>
      <c r="B152" s="752"/>
      <c r="C152" s="757"/>
      <c r="D152" s="724" t="s">
        <v>25</v>
      </c>
      <c r="E152" s="881" t="s">
        <v>19</v>
      </c>
      <c r="F152" s="854"/>
      <c r="G152" s="844">
        <v>6.3</v>
      </c>
      <c r="H152" s="771">
        <v>6.2</v>
      </c>
      <c r="I152" s="772">
        <v>6.3</v>
      </c>
      <c r="J152" s="741"/>
    </row>
    <row r="153" spans="1:11" ht="16.5" hidden="1" thickBot="1" x14ac:dyDescent="0.3">
      <c r="A153" s="751"/>
      <c r="B153" s="752"/>
      <c r="C153" s="757"/>
      <c r="D153" s="727"/>
      <c r="E153" s="882" t="s">
        <v>20</v>
      </c>
      <c r="F153" s="856"/>
      <c r="G153" s="845">
        <v>6.3</v>
      </c>
      <c r="H153" s="786">
        <v>6.2</v>
      </c>
      <c r="I153" s="776">
        <v>6.3</v>
      </c>
      <c r="J153" s="741"/>
    </row>
    <row r="154" spans="1:11" x14ac:dyDescent="0.25">
      <c r="A154" s="132"/>
      <c r="B154" s="132"/>
      <c r="C154" s="758"/>
      <c r="D154" s="317"/>
      <c r="E154" s="871"/>
      <c r="F154" s="760"/>
      <c r="G154" s="315"/>
      <c r="H154" s="315"/>
      <c r="I154" s="787"/>
    </row>
    <row r="155" spans="1:11" s="284" customFormat="1" ht="16.5" thickBot="1" x14ac:dyDescent="0.3">
      <c r="A155" s="282"/>
      <c r="B155" s="282"/>
      <c r="C155" s="340"/>
      <c r="D155" s="730" t="s">
        <v>308</v>
      </c>
      <c r="E155" s="871"/>
      <c r="F155" s="760"/>
      <c r="G155" s="315"/>
      <c r="H155" s="315"/>
      <c r="I155" s="787"/>
      <c r="J155" s="112"/>
      <c r="K155" s="112"/>
    </row>
    <row r="156" spans="1:11" s="284" customFormat="1" ht="15.75" customHeight="1" thickBot="1" x14ac:dyDescent="0.3">
      <c r="A156" s="1732" t="s">
        <v>506</v>
      </c>
      <c r="B156" s="1732" t="s">
        <v>507</v>
      </c>
      <c r="C156" s="1732" t="s">
        <v>508</v>
      </c>
      <c r="D156" s="1736" t="s">
        <v>130</v>
      </c>
      <c r="E156" s="893" t="s">
        <v>2</v>
      </c>
      <c r="F156" s="1757" t="s">
        <v>131</v>
      </c>
      <c r="G156" s="1742" t="s">
        <v>503</v>
      </c>
      <c r="H156" s="1743"/>
      <c r="I156" s="1744"/>
      <c r="J156" s="1779" t="s">
        <v>126</v>
      </c>
      <c r="K156" s="112"/>
    </row>
    <row r="157" spans="1:11" s="284" customFormat="1" x14ac:dyDescent="0.25">
      <c r="A157" s="1733"/>
      <c r="B157" s="1733"/>
      <c r="C157" s="1733"/>
      <c r="D157" s="1737"/>
      <c r="E157" s="894" t="s">
        <v>3</v>
      </c>
      <c r="F157" s="1758"/>
      <c r="G157" s="1760" t="s">
        <v>5</v>
      </c>
      <c r="H157" s="1747" t="s">
        <v>6</v>
      </c>
      <c r="I157" s="1762" t="s">
        <v>287</v>
      </c>
      <c r="J157" s="1780"/>
      <c r="K157" s="112"/>
    </row>
    <row r="158" spans="1:11" s="284" customFormat="1" ht="49.5" customHeight="1" thickBot="1" x14ac:dyDescent="0.3">
      <c r="A158" s="1734"/>
      <c r="B158" s="1734"/>
      <c r="C158" s="1734"/>
      <c r="D158" s="1738"/>
      <c r="E158" s="895" t="s">
        <v>4</v>
      </c>
      <c r="F158" s="1759"/>
      <c r="G158" s="1761"/>
      <c r="H158" s="1748"/>
      <c r="I158" s="1763"/>
      <c r="J158" s="1781"/>
      <c r="K158" s="112"/>
    </row>
    <row r="159" spans="1:11" s="284" customFormat="1" x14ac:dyDescent="0.25">
      <c r="A159" s="747"/>
      <c r="B159" s="748"/>
      <c r="C159" s="755"/>
      <c r="D159" s="819"/>
      <c r="E159" s="936"/>
      <c r="F159" s="748"/>
      <c r="G159" s="840"/>
      <c r="H159" s="784"/>
      <c r="I159" s="785"/>
      <c r="J159" s="742"/>
      <c r="K159" s="112"/>
    </row>
    <row r="160" spans="1:11" s="284" customFormat="1" x14ac:dyDescent="0.25">
      <c r="A160" s="749"/>
      <c r="B160" s="750"/>
      <c r="C160" s="756"/>
      <c r="D160" s="820"/>
      <c r="E160" s="897" t="s">
        <v>170</v>
      </c>
      <c r="F160" s="750"/>
      <c r="G160" s="797">
        <f>'Бланки БЭС'!D242</f>
        <v>-5.6</v>
      </c>
      <c r="H160" s="769">
        <f>'Бланки БЭС'!E242</f>
        <v>28.2</v>
      </c>
      <c r="I160" s="769">
        <f>'Бланки БЭС'!F242</f>
        <v>22.6</v>
      </c>
      <c r="J160" s="741"/>
      <c r="K160" s="112"/>
    </row>
    <row r="161" spans="1:11" s="284" customFormat="1" x14ac:dyDescent="0.25">
      <c r="A161" s="749">
        <v>390</v>
      </c>
      <c r="B161" s="750">
        <v>300</v>
      </c>
      <c r="C161" s="756">
        <f>B161*0.9</f>
        <v>270</v>
      </c>
      <c r="D161" s="820" t="s">
        <v>406</v>
      </c>
      <c r="E161" s="897" t="s">
        <v>8</v>
      </c>
      <c r="F161" s="750"/>
      <c r="G161" s="797">
        <f>'Бланки БЭС'!D243</f>
        <v>-1</v>
      </c>
      <c r="H161" s="769">
        <f>'Бланки БЭС'!E243</f>
        <v>5</v>
      </c>
      <c r="I161" s="769">
        <f>'Бланки БЭС'!F243</f>
        <v>4</v>
      </c>
      <c r="J161" s="741"/>
      <c r="K161" s="112"/>
    </row>
    <row r="162" spans="1:11" s="284" customFormat="1" x14ac:dyDescent="0.25">
      <c r="A162" s="749"/>
      <c r="B162" s="750"/>
      <c r="C162" s="756"/>
      <c r="D162" s="820"/>
      <c r="E162" s="897" t="s">
        <v>9</v>
      </c>
      <c r="F162" s="750"/>
      <c r="G162" s="797">
        <f>'Бланки БЭС'!D244</f>
        <v>0.5</v>
      </c>
      <c r="H162" s="769">
        <f>'Бланки БЭС'!E244</f>
        <v>2.5</v>
      </c>
      <c r="I162" s="769">
        <f>'Бланки БЭС'!F244</f>
        <v>2</v>
      </c>
      <c r="J162" s="741"/>
      <c r="K162" s="112"/>
    </row>
    <row r="163" spans="1:11" s="284" customFormat="1" x14ac:dyDescent="0.25">
      <c r="A163" s="749"/>
      <c r="B163" s="750"/>
      <c r="C163" s="756"/>
      <c r="D163" s="820"/>
      <c r="E163" s="897"/>
      <c r="F163" s="750"/>
      <c r="G163" s="797"/>
      <c r="H163" s="769"/>
      <c r="I163" s="769"/>
      <c r="J163" s="741"/>
      <c r="K163" s="112"/>
    </row>
    <row r="164" spans="1:11" s="284" customFormat="1" x14ac:dyDescent="0.25">
      <c r="A164" s="749"/>
      <c r="B164" s="750"/>
      <c r="C164" s="756"/>
      <c r="D164" s="820"/>
      <c r="E164" s="897" t="s">
        <v>175</v>
      </c>
      <c r="F164" s="750"/>
      <c r="G164" s="797">
        <f>'Бланки БЭС'!D246</f>
        <v>17</v>
      </c>
      <c r="H164" s="769">
        <f>'Бланки БЭС'!E246</f>
        <v>-11.3</v>
      </c>
      <c r="I164" s="769">
        <f>'Бланки БЭС'!F246</f>
        <v>-5.6</v>
      </c>
      <c r="J164" s="741"/>
      <c r="K164" s="112"/>
    </row>
    <row r="165" spans="1:11" s="284" customFormat="1" x14ac:dyDescent="0.25">
      <c r="A165" s="749">
        <v>520</v>
      </c>
      <c r="B165" s="750">
        <v>400</v>
      </c>
      <c r="C165" s="756">
        <f>B165*0.9</f>
        <v>360</v>
      </c>
      <c r="D165" s="820" t="s">
        <v>393</v>
      </c>
      <c r="E165" s="897" t="s">
        <v>216</v>
      </c>
      <c r="F165" s="750"/>
      <c r="G165" s="797">
        <f>'Бланки БЭС'!D247</f>
        <v>3</v>
      </c>
      <c r="H165" s="769">
        <f>'Бланки БЭС'!E247</f>
        <v>-2</v>
      </c>
      <c r="I165" s="769">
        <f>'Бланки БЭС'!F247</f>
        <v>-1</v>
      </c>
      <c r="J165" s="741"/>
      <c r="K165" s="112"/>
    </row>
    <row r="166" spans="1:11" s="284" customFormat="1" ht="16.5" thickBot="1" x14ac:dyDescent="0.3">
      <c r="A166" s="907"/>
      <c r="B166" s="856"/>
      <c r="C166" s="908"/>
      <c r="D166" s="1022"/>
      <c r="E166" s="898" t="s">
        <v>215</v>
      </c>
      <c r="F166" s="856"/>
      <c r="G166" s="698">
        <v>4</v>
      </c>
      <c r="H166" s="696">
        <v>1</v>
      </c>
      <c r="I166" s="777">
        <v>4</v>
      </c>
      <c r="J166" s="909"/>
      <c r="K166" s="112"/>
    </row>
    <row r="167" spans="1:11" hidden="1" x14ac:dyDescent="0.25">
      <c r="A167" s="999"/>
      <c r="B167" s="1000"/>
      <c r="C167" s="1001"/>
      <c r="D167" s="726"/>
      <c r="E167" s="883"/>
      <c r="F167" s="761"/>
      <c r="G167" s="799"/>
      <c r="H167" s="778"/>
      <c r="I167" s="779"/>
      <c r="J167" s="852"/>
    </row>
    <row r="168" spans="1:11" hidden="1" x14ac:dyDescent="0.25">
      <c r="A168" s="751"/>
      <c r="B168" s="752"/>
      <c r="C168" s="757"/>
      <c r="D168" s="724" t="s">
        <v>157</v>
      </c>
      <c r="E168" s="881" t="s">
        <v>14</v>
      </c>
      <c r="F168" s="750"/>
      <c r="G168" s="797">
        <v>117</v>
      </c>
      <c r="H168" s="769">
        <v>117</v>
      </c>
      <c r="I168" s="770">
        <v>117</v>
      </c>
      <c r="J168" s="741"/>
    </row>
    <row r="169" spans="1:11" hidden="1" x14ac:dyDescent="0.25">
      <c r="A169" s="751"/>
      <c r="B169" s="752"/>
      <c r="C169" s="757"/>
      <c r="D169" s="724"/>
      <c r="E169" s="881" t="s">
        <v>15</v>
      </c>
      <c r="F169" s="750"/>
      <c r="G169" s="797">
        <v>117</v>
      </c>
      <c r="H169" s="769">
        <v>117</v>
      </c>
      <c r="I169" s="770">
        <v>117</v>
      </c>
      <c r="J169" s="741"/>
    </row>
    <row r="170" spans="1:11" hidden="1" x14ac:dyDescent="0.25">
      <c r="A170" s="751"/>
      <c r="B170" s="752"/>
      <c r="C170" s="757"/>
      <c r="D170" s="724" t="s">
        <v>26</v>
      </c>
      <c r="E170" s="881" t="s">
        <v>19</v>
      </c>
      <c r="F170" s="750"/>
      <c r="G170" s="797">
        <v>36</v>
      </c>
      <c r="H170" s="769">
        <v>36</v>
      </c>
      <c r="I170" s="770">
        <v>36</v>
      </c>
      <c r="J170" s="741"/>
    </row>
    <row r="171" spans="1:11" hidden="1" x14ac:dyDescent="0.25">
      <c r="A171" s="751"/>
      <c r="B171" s="752"/>
      <c r="C171" s="757"/>
      <c r="D171" s="724"/>
      <c r="E171" s="881" t="s">
        <v>20</v>
      </c>
      <c r="F171" s="750"/>
      <c r="G171" s="797">
        <v>36</v>
      </c>
      <c r="H171" s="769">
        <v>36</v>
      </c>
      <c r="I171" s="770">
        <v>36</v>
      </c>
      <c r="J171" s="741"/>
    </row>
    <row r="172" spans="1:11" hidden="1" x14ac:dyDescent="0.25">
      <c r="A172" s="751"/>
      <c r="B172" s="752"/>
      <c r="C172" s="757"/>
      <c r="D172" s="724" t="s">
        <v>25</v>
      </c>
      <c r="E172" s="881" t="s">
        <v>19</v>
      </c>
      <c r="F172" s="854"/>
      <c r="G172" s="788">
        <v>6.4</v>
      </c>
      <c r="H172" s="769">
        <v>6.4</v>
      </c>
      <c r="I172" s="788">
        <v>6.4</v>
      </c>
      <c r="J172" s="741"/>
    </row>
    <row r="173" spans="1:11" hidden="1" x14ac:dyDescent="0.25">
      <c r="A173" s="751"/>
      <c r="B173" s="752"/>
      <c r="C173" s="757"/>
      <c r="D173" s="724"/>
      <c r="E173" s="881" t="s">
        <v>20</v>
      </c>
      <c r="F173" s="854"/>
      <c r="G173" s="788">
        <v>6.4</v>
      </c>
      <c r="H173" s="769">
        <v>6.4</v>
      </c>
      <c r="I173" s="788">
        <v>6.4</v>
      </c>
      <c r="J173" s="741"/>
    </row>
    <row r="174" spans="1:11" ht="16.5" hidden="1" thickBot="1" x14ac:dyDescent="0.3">
      <c r="A174" s="751"/>
      <c r="B174" s="752"/>
      <c r="C174" s="757"/>
      <c r="D174" s="727"/>
      <c r="E174" s="882"/>
      <c r="F174" s="856"/>
      <c r="G174" s="841"/>
      <c r="H174" s="789"/>
      <c r="I174" s="790"/>
      <c r="J174" s="741"/>
    </row>
    <row r="175" spans="1:11" x14ac:dyDescent="0.25">
      <c r="A175" s="132"/>
      <c r="B175" s="132"/>
      <c r="C175" s="758"/>
      <c r="D175" s="317"/>
      <c r="E175" s="871"/>
      <c r="F175" s="760"/>
      <c r="G175" s="315"/>
      <c r="H175" s="315"/>
      <c r="I175" s="787"/>
    </row>
    <row r="176" spans="1:11" ht="16.5" thickBot="1" x14ac:dyDescent="0.3">
      <c r="A176" s="132"/>
      <c r="B176" s="132"/>
      <c r="C176" s="758"/>
      <c r="D176" s="666" t="s">
        <v>309</v>
      </c>
      <c r="E176" s="871"/>
      <c r="F176" s="760"/>
      <c r="G176" s="315"/>
      <c r="H176" s="315"/>
      <c r="I176" s="787"/>
    </row>
    <row r="177" spans="1:11" ht="16.5" thickBot="1" x14ac:dyDescent="0.3">
      <c r="A177" s="1732" t="s">
        <v>506</v>
      </c>
      <c r="B177" s="1732" t="s">
        <v>507</v>
      </c>
      <c r="C177" s="1732" t="s">
        <v>508</v>
      </c>
      <c r="D177" s="1736" t="s">
        <v>130</v>
      </c>
      <c r="E177" s="893" t="s">
        <v>2</v>
      </c>
      <c r="F177" s="1757" t="s">
        <v>131</v>
      </c>
      <c r="G177" s="1742" t="s">
        <v>503</v>
      </c>
      <c r="H177" s="1743"/>
      <c r="I177" s="1744"/>
      <c r="J177" s="1779" t="s">
        <v>126</v>
      </c>
    </row>
    <row r="178" spans="1:11" x14ac:dyDescent="0.25">
      <c r="A178" s="1733"/>
      <c r="B178" s="1733"/>
      <c r="C178" s="1733"/>
      <c r="D178" s="1737"/>
      <c r="E178" s="894" t="s">
        <v>3</v>
      </c>
      <c r="F178" s="1758"/>
      <c r="G178" s="1760" t="s">
        <v>5</v>
      </c>
      <c r="H178" s="1747" t="s">
        <v>6</v>
      </c>
      <c r="I178" s="1762" t="s">
        <v>287</v>
      </c>
      <c r="J178" s="1780"/>
    </row>
    <row r="179" spans="1:11" ht="48" customHeight="1" thickBot="1" x14ac:dyDescent="0.3">
      <c r="A179" s="1734"/>
      <c r="B179" s="1734"/>
      <c r="C179" s="1734"/>
      <c r="D179" s="1738"/>
      <c r="E179" s="895" t="s">
        <v>4</v>
      </c>
      <c r="F179" s="1759"/>
      <c r="G179" s="1761"/>
      <c r="H179" s="1748"/>
      <c r="I179" s="1763"/>
      <c r="J179" s="1781"/>
    </row>
    <row r="180" spans="1:11" x14ac:dyDescent="0.25">
      <c r="A180" s="999"/>
      <c r="B180" s="1000"/>
      <c r="C180" s="1001"/>
      <c r="D180" s="822" t="s">
        <v>94</v>
      </c>
      <c r="E180" s="896"/>
      <c r="F180" s="761"/>
      <c r="G180" s="799"/>
      <c r="H180" s="778"/>
      <c r="I180" s="779"/>
      <c r="J180" s="852"/>
    </row>
    <row r="181" spans="1:11" x14ac:dyDescent="0.25">
      <c r="A181" s="751"/>
      <c r="B181" s="752"/>
      <c r="C181" s="757"/>
      <c r="D181" s="823" t="s">
        <v>65</v>
      </c>
      <c r="E181" s="897"/>
      <c r="F181" s="750"/>
      <c r="G181" s="797">
        <f>'Бланки БЭС'!D294</f>
        <v>1</v>
      </c>
      <c r="H181" s="769">
        <f>'Бланки БЭС'!E294</f>
        <v>2</v>
      </c>
      <c r="I181" s="769">
        <f>'Бланки БЭС'!F294</f>
        <v>2</v>
      </c>
      <c r="J181" s="741"/>
    </row>
    <row r="182" spans="1:11" x14ac:dyDescent="0.25">
      <c r="A182" s="751"/>
      <c r="B182" s="752"/>
      <c r="C182" s="757"/>
      <c r="D182" s="823" t="s">
        <v>66</v>
      </c>
      <c r="E182" s="897"/>
      <c r="F182" s="750"/>
      <c r="G182" s="797">
        <f>'Бланки БЭС'!D295</f>
        <v>1</v>
      </c>
      <c r="H182" s="769">
        <f>'Бланки БЭС'!E295</f>
        <v>1</v>
      </c>
      <c r="I182" s="769">
        <f>'Бланки БЭС'!F295</f>
        <v>1</v>
      </c>
      <c r="J182" s="741"/>
    </row>
    <row r="183" spans="1:11" ht="16.5" thickBot="1" x14ac:dyDescent="0.3">
      <c r="A183" s="751"/>
      <c r="B183" s="752"/>
      <c r="C183" s="757"/>
      <c r="D183" s="826" t="s">
        <v>63</v>
      </c>
      <c r="E183" s="929"/>
      <c r="F183" s="762"/>
      <c r="G183" s="797">
        <f>'Бланки БЭС'!D296</f>
        <v>1</v>
      </c>
      <c r="H183" s="769">
        <f>'Бланки БЭС'!E296</f>
        <v>1</v>
      </c>
      <c r="I183" s="769">
        <f>'Бланки БЭС'!F296</f>
        <v>1</v>
      </c>
      <c r="J183" s="741"/>
    </row>
    <row r="184" spans="1:11" s="284" customFormat="1" x14ac:dyDescent="0.25">
      <c r="A184" s="749"/>
      <c r="B184" s="750"/>
      <c r="C184" s="756"/>
      <c r="D184" s="827" t="s">
        <v>96</v>
      </c>
      <c r="E184" s="936"/>
      <c r="F184" s="748"/>
      <c r="G184" s="775"/>
      <c r="H184" s="767"/>
      <c r="I184" s="791"/>
      <c r="J184" s="741"/>
      <c r="K184" s="112"/>
    </row>
    <row r="185" spans="1:11" s="284" customFormat="1" x14ac:dyDescent="0.25">
      <c r="A185" s="749"/>
      <c r="B185" s="750"/>
      <c r="C185" s="756"/>
      <c r="D185" s="958" t="s">
        <v>68</v>
      </c>
      <c r="E185" s="897" t="s">
        <v>7</v>
      </c>
      <c r="F185" s="750"/>
      <c r="G185" s="797">
        <f>'Бланки БЭС'!D306</f>
        <v>1</v>
      </c>
      <c r="H185" s="769">
        <f>'Бланки БЭС'!E306</f>
        <v>1</v>
      </c>
      <c r="I185" s="769">
        <f>'Бланки БЭС'!F306</f>
        <v>1</v>
      </c>
      <c r="J185" s="741"/>
      <c r="K185" s="112"/>
    </row>
    <row r="186" spans="1:11" s="284" customFormat="1" x14ac:dyDescent="0.25">
      <c r="A186" s="749"/>
      <c r="B186" s="750"/>
      <c r="C186" s="756"/>
      <c r="D186" s="958" t="s">
        <v>213</v>
      </c>
      <c r="E186" s="897" t="s">
        <v>7</v>
      </c>
      <c r="F186" s="750"/>
      <c r="G186" s="797">
        <f>'Бланки БЭС'!D307</f>
        <v>0</v>
      </c>
      <c r="H186" s="769">
        <f>'Бланки БЭС'!E307</f>
        <v>0</v>
      </c>
      <c r="I186" s="769">
        <f>'Бланки БЭС'!F307</f>
        <v>0</v>
      </c>
      <c r="J186" s="741"/>
      <c r="K186" s="112"/>
    </row>
    <row r="187" spans="1:11" s="284" customFormat="1" ht="16.5" thickBot="1" x14ac:dyDescent="0.3">
      <c r="A187" s="907"/>
      <c r="B187" s="856"/>
      <c r="C187" s="908"/>
      <c r="D187" s="959" t="s">
        <v>67</v>
      </c>
      <c r="E187" s="898" t="s">
        <v>7</v>
      </c>
      <c r="F187" s="856"/>
      <c r="G187" s="698">
        <f>'Бланки БЭС'!D308</f>
        <v>1</v>
      </c>
      <c r="H187" s="696">
        <f>'Бланки БЭС'!E308</f>
        <v>1</v>
      </c>
      <c r="I187" s="696">
        <f>'Бланки БЭС'!F308</f>
        <v>1</v>
      </c>
      <c r="J187" s="909"/>
      <c r="K187" s="112"/>
    </row>
    <row r="188" spans="1:11" s="284" customFormat="1" hidden="1" x14ac:dyDescent="0.25">
      <c r="A188" s="850"/>
      <c r="B188" s="761"/>
      <c r="C188" s="851"/>
      <c r="D188" s="726"/>
      <c r="E188" s="887"/>
      <c r="F188" s="863"/>
      <c r="G188" s="778"/>
      <c r="H188" s="778"/>
      <c r="I188" s="779"/>
      <c r="J188" s="852"/>
      <c r="K188" s="112"/>
    </row>
    <row r="189" spans="1:11" s="284" customFormat="1" hidden="1" x14ac:dyDescent="0.25">
      <c r="A189" s="749"/>
      <c r="B189" s="750"/>
      <c r="C189" s="756"/>
      <c r="D189" s="724" t="s">
        <v>28</v>
      </c>
      <c r="E189" s="885"/>
      <c r="F189" s="861"/>
      <c r="G189" s="769">
        <v>116</v>
      </c>
      <c r="H189" s="769">
        <v>115</v>
      </c>
      <c r="I189" s="770">
        <v>116</v>
      </c>
      <c r="J189" s="741"/>
      <c r="K189" s="112"/>
    </row>
    <row r="190" spans="1:11" s="284" customFormat="1" hidden="1" x14ac:dyDescent="0.25">
      <c r="A190" s="749"/>
      <c r="B190" s="750"/>
      <c r="C190" s="756"/>
      <c r="D190" s="724" t="s">
        <v>29</v>
      </c>
      <c r="E190" s="885" t="s">
        <v>19</v>
      </c>
      <c r="F190" s="861"/>
      <c r="G190" s="769">
        <v>10.5</v>
      </c>
      <c r="H190" s="769">
        <v>10.4</v>
      </c>
      <c r="I190" s="770">
        <v>10.5</v>
      </c>
      <c r="J190" s="741"/>
      <c r="K190" s="112"/>
    </row>
    <row r="191" spans="1:11" s="284" customFormat="1" hidden="1" x14ac:dyDescent="0.25">
      <c r="A191" s="749"/>
      <c r="B191" s="750"/>
      <c r="C191" s="756"/>
      <c r="D191" s="725"/>
      <c r="E191" s="886" t="s">
        <v>20</v>
      </c>
      <c r="F191" s="862"/>
      <c r="G191" s="773">
        <v>10.5</v>
      </c>
      <c r="H191" s="773">
        <v>10.4</v>
      </c>
      <c r="I191" s="774">
        <v>10.5</v>
      </c>
      <c r="J191" s="741"/>
      <c r="K191" s="112"/>
    </row>
    <row r="192" spans="1:11" x14ac:dyDescent="0.25">
      <c r="A192" s="132"/>
      <c r="B192" s="132"/>
      <c r="C192" s="758"/>
      <c r="D192" s="317"/>
      <c r="E192" s="871"/>
      <c r="F192" s="282"/>
      <c r="G192" s="315"/>
      <c r="H192" s="315"/>
      <c r="I192" s="787"/>
    </row>
    <row r="193" spans="1:10" ht="16.5" thickBot="1" x14ac:dyDescent="0.3">
      <c r="A193" s="132"/>
      <c r="B193" s="132"/>
      <c r="C193" s="758"/>
      <c r="D193" s="666" t="s">
        <v>310</v>
      </c>
      <c r="E193" s="871"/>
      <c r="F193" s="282"/>
      <c r="G193" s="315"/>
      <c r="H193" s="315"/>
      <c r="I193" s="787"/>
    </row>
    <row r="194" spans="1:10" ht="16.5" thickBot="1" x14ac:dyDescent="0.3">
      <c r="A194" s="1732" t="s">
        <v>506</v>
      </c>
      <c r="B194" s="1732" t="s">
        <v>507</v>
      </c>
      <c r="C194" s="1732" t="s">
        <v>508</v>
      </c>
      <c r="D194" s="1736" t="s">
        <v>130</v>
      </c>
      <c r="E194" s="893" t="s">
        <v>2</v>
      </c>
      <c r="F194" s="1739" t="s">
        <v>131</v>
      </c>
      <c r="G194" s="1742" t="s">
        <v>503</v>
      </c>
      <c r="H194" s="1743"/>
      <c r="I194" s="1744"/>
      <c r="J194" s="1779" t="s">
        <v>126</v>
      </c>
    </row>
    <row r="195" spans="1:10" x14ac:dyDescent="0.25">
      <c r="A195" s="1733"/>
      <c r="B195" s="1733"/>
      <c r="C195" s="1733"/>
      <c r="D195" s="1737"/>
      <c r="E195" s="894" t="s">
        <v>3</v>
      </c>
      <c r="F195" s="1740"/>
      <c r="G195" s="1745" t="s">
        <v>5</v>
      </c>
      <c r="H195" s="1747" t="s">
        <v>6</v>
      </c>
      <c r="I195" s="1749" t="s">
        <v>287</v>
      </c>
      <c r="J195" s="1780"/>
    </row>
    <row r="196" spans="1:10" ht="49.5" customHeight="1" thickBot="1" x14ac:dyDescent="0.3">
      <c r="A196" s="1734"/>
      <c r="B196" s="1734"/>
      <c r="C196" s="1734"/>
      <c r="D196" s="1738"/>
      <c r="E196" s="895" t="s">
        <v>4</v>
      </c>
      <c r="F196" s="1741"/>
      <c r="G196" s="1746"/>
      <c r="H196" s="1748"/>
      <c r="I196" s="1750"/>
      <c r="J196" s="1781"/>
    </row>
    <row r="197" spans="1:10" x14ac:dyDescent="0.25">
      <c r="A197" s="999"/>
      <c r="B197" s="1000"/>
      <c r="C197" s="1001"/>
      <c r="D197" s="822"/>
      <c r="E197" s="896" t="s">
        <v>163</v>
      </c>
      <c r="F197" s="900" t="s">
        <v>211</v>
      </c>
      <c r="G197" s="933">
        <f>'Бланки БЭС'!D322</f>
        <v>0</v>
      </c>
      <c r="H197" s="778">
        <f>'Бланки БЭС'!E322</f>
        <v>0</v>
      </c>
      <c r="I197" s="802">
        <f>'Бланки БЭС'!F322</f>
        <v>0</v>
      </c>
      <c r="J197" s="852"/>
    </row>
    <row r="198" spans="1:10" x14ac:dyDescent="0.25">
      <c r="A198" s="751">
        <v>390</v>
      </c>
      <c r="B198" s="752">
        <v>300</v>
      </c>
      <c r="C198" s="757">
        <f>B198*0.9</f>
        <v>270</v>
      </c>
      <c r="D198" s="820" t="s">
        <v>398</v>
      </c>
      <c r="E198" s="897" t="s">
        <v>8</v>
      </c>
      <c r="F198" s="901" t="s">
        <v>211</v>
      </c>
      <c r="G198" s="905">
        <f>'Бланки БЭС'!D323</f>
        <v>0</v>
      </c>
      <c r="H198" s="769">
        <f>'Бланки БЭС'!E323</f>
        <v>0</v>
      </c>
      <c r="I198" s="792">
        <f>'Бланки БЭС'!F323</f>
        <v>0</v>
      </c>
      <c r="J198" s="741"/>
    </row>
    <row r="199" spans="1:10" x14ac:dyDescent="0.25">
      <c r="A199" s="751"/>
      <c r="B199" s="752"/>
      <c r="C199" s="757"/>
      <c r="D199" s="820"/>
      <c r="E199" s="897" t="s">
        <v>9</v>
      </c>
      <c r="F199" s="901" t="s">
        <v>211</v>
      </c>
      <c r="G199" s="905">
        <f>'Бланки БЭС'!D324</f>
        <v>0</v>
      </c>
      <c r="H199" s="769">
        <f>'Бланки БЭС'!E324</f>
        <v>0</v>
      </c>
      <c r="I199" s="792">
        <f>'Бланки БЭС'!F324</f>
        <v>0</v>
      </c>
      <c r="J199" s="741"/>
    </row>
    <row r="200" spans="1:10" x14ac:dyDescent="0.25">
      <c r="A200" s="751"/>
      <c r="B200" s="752"/>
      <c r="C200" s="757"/>
      <c r="D200" s="820"/>
      <c r="E200" s="897"/>
      <c r="F200" s="901"/>
      <c r="G200" s="905"/>
      <c r="H200" s="769"/>
      <c r="I200" s="792"/>
      <c r="J200" s="741"/>
    </row>
    <row r="201" spans="1:10" x14ac:dyDescent="0.25">
      <c r="A201" s="751"/>
      <c r="B201" s="752"/>
      <c r="C201" s="757"/>
      <c r="D201" s="820"/>
      <c r="E201" s="897" t="s">
        <v>7</v>
      </c>
      <c r="F201" s="901" t="s">
        <v>211</v>
      </c>
      <c r="G201" s="905">
        <f>'Бланки БЭС'!D326</f>
        <v>0</v>
      </c>
      <c r="H201" s="769">
        <f>'Бланки БЭС'!E326</f>
        <v>0</v>
      </c>
      <c r="I201" s="792">
        <f>'Бланки БЭС'!F326</f>
        <v>0</v>
      </c>
      <c r="J201" s="741"/>
    </row>
    <row r="202" spans="1:10" x14ac:dyDescent="0.25">
      <c r="A202" s="751">
        <v>468</v>
      </c>
      <c r="B202" s="752">
        <v>390</v>
      </c>
      <c r="C202" s="757">
        <f>B202*0.9</f>
        <v>351</v>
      </c>
      <c r="D202" s="820" t="s">
        <v>397</v>
      </c>
      <c r="E202" s="897" t="s">
        <v>8</v>
      </c>
      <c r="F202" s="901" t="s">
        <v>211</v>
      </c>
      <c r="G202" s="905">
        <f>'Бланки БЭС'!D327</f>
        <v>0</v>
      </c>
      <c r="H202" s="769">
        <f>'Бланки БЭС'!E327</f>
        <v>0</v>
      </c>
      <c r="I202" s="792">
        <f>'Бланки БЭС'!F327</f>
        <v>0</v>
      </c>
      <c r="J202" s="741"/>
    </row>
    <row r="203" spans="1:10" x14ac:dyDescent="0.25">
      <c r="A203" s="751"/>
      <c r="B203" s="752"/>
      <c r="C203" s="757"/>
      <c r="D203" s="820"/>
      <c r="E203" s="897" t="s">
        <v>9</v>
      </c>
      <c r="F203" s="901" t="s">
        <v>211</v>
      </c>
      <c r="G203" s="905">
        <f>'Бланки БЭС'!D328</f>
        <v>0</v>
      </c>
      <c r="H203" s="769">
        <f>'Бланки БЭС'!E328</f>
        <v>0</v>
      </c>
      <c r="I203" s="792">
        <f>'Бланки БЭС'!F328</f>
        <v>0</v>
      </c>
      <c r="J203" s="741"/>
    </row>
    <row r="204" spans="1:10" x14ac:dyDescent="0.25">
      <c r="A204" s="751"/>
      <c r="B204" s="752"/>
      <c r="C204" s="757"/>
      <c r="D204" s="820"/>
      <c r="E204" s="897"/>
      <c r="F204" s="901"/>
      <c r="G204" s="905"/>
      <c r="H204" s="769"/>
      <c r="I204" s="792"/>
      <c r="J204" s="741"/>
    </row>
    <row r="205" spans="1:10" ht="16.5" thickBot="1" x14ac:dyDescent="0.3">
      <c r="A205" s="751"/>
      <c r="B205" s="752"/>
      <c r="C205" s="757"/>
      <c r="D205" s="822"/>
      <c r="E205" s="896"/>
      <c r="F205" s="900"/>
      <c r="G205" s="906"/>
      <c r="H205" s="696"/>
      <c r="I205" s="695"/>
      <c r="J205" s="741"/>
    </row>
    <row r="206" spans="1:10" x14ac:dyDescent="0.25">
      <c r="A206" s="751"/>
      <c r="B206" s="752"/>
      <c r="C206" s="757"/>
      <c r="D206" s="827" t="s">
        <v>92</v>
      </c>
      <c r="E206" s="936"/>
      <c r="F206" s="937"/>
      <c r="G206" s="938"/>
      <c r="H206" s="767"/>
      <c r="I206" s="791"/>
      <c r="J206" s="741"/>
    </row>
    <row r="207" spans="1:10" x14ac:dyDescent="0.25">
      <c r="A207" s="751"/>
      <c r="B207" s="752"/>
      <c r="C207" s="757"/>
      <c r="D207" s="958" t="s">
        <v>64</v>
      </c>
      <c r="E207" s="897"/>
      <c r="F207" s="901"/>
      <c r="G207" s="905">
        <f>'Бланки БЭС'!D336</f>
        <v>1.2</v>
      </c>
      <c r="H207" s="769">
        <f>'Бланки БЭС'!E336</f>
        <v>1.2</v>
      </c>
      <c r="I207" s="792">
        <f>'Бланки БЭС'!F336</f>
        <v>1</v>
      </c>
      <c r="J207" s="741"/>
    </row>
    <row r="208" spans="1:10" ht="16.5" thickBot="1" x14ac:dyDescent="0.3">
      <c r="A208" s="751"/>
      <c r="B208" s="752"/>
      <c r="C208" s="757"/>
      <c r="D208" s="959" t="s">
        <v>65</v>
      </c>
      <c r="E208" s="898"/>
      <c r="F208" s="925"/>
      <c r="G208" s="906">
        <f>'Бланки БЭС'!D337</f>
        <v>2.8</v>
      </c>
      <c r="H208" s="696">
        <f>'Бланки БЭС'!E337</f>
        <v>2.8</v>
      </c>
      <c r="I208" s="695">
        <f>'Бланки БЭС'!F337</f>
        <v>1</v>
      </c>
      <c r="J208" s="741"/>
    </row>
    <row r="209" spans="1:11" x14ac:dyDescent="0.25">
      <c r="A209" s="751"/>
      <c r="B209" s="752"/>
      <c r="C209" s="757"/>
      <c r="D209" s="822" t="s">
        <v>93</v>
      </c>
      <c r="E209" s="896"/>
      <c r="F209" s="900"/>
      <c r="G209" s="933"/>
      <c r="H209" s="778"/>
      <c r="I209" s="802"/>
      <c r="J209" s="741"/>
    </row>
    <row r="210" spans="1:11" x14ac:dyDescent="0.25">
      <c r="A210" s="751"/>
      <c r="B210" s="752"/>
      <c r="C210" s="757"/>
      <c r="D210" s="823" t="s">
        <v>66</v>
      </c>
      <c r="E210" s="897"/>
      <c r="F210" s="901"/>
      <c r="G210" s="905">
        <f>'Бланки БЭС'!D347</f>
        <v>2</v>
      </c>
      <c r="H210" s="769">
        <f>'Бланки БЭС'!E347</f>
        <v>2</v>
      </c>
      <c r="I210" s="792">
        <f>'Бланки БЭС'!F347</f>
        <v>0.5</v>
      </c>
      <c r="J210" s="741"/>
    </row>
    <row r="211" spans="1:11" x14ac:dyDescent="0.25">
      <c r="A211" s="751"/>
      <c r="B211" s="752"/>
      <c r="C211" s="757"/>
      <c r="D211" s="823" t="s">
        <v>63</v>
      </c>
      <c r="E211" s="897"/>
      <c r="F211" s="901"/>
      <c r="G211" s="905">
        <f>'Бланки БЭС'!D348</f>
        <v>3</v>
      </c>
      <c r="H211" s="769">
        <f>'Бланки БЭС'!E348</f>
        <v>3</v>
      </c>
      <c r="I211" s="792">
        <f>'Бланки БЭС'!F348</f>
        <v>1</v>
      </c>
      <c r="J211" s="741"/>
    </row>
    <row r="212" spans="1:11" s="284" customFormat="1" x14ac:dyDescent="0.25">
      <c r="A212" s="749"/>
      <c r="B212" s="750"/>
      <c r="C212" s="756"/>
      <c r="D212" s="823" t="s">
        <v>68</v>
      </c>
      <c r="E212" s="897"/>
      <c r="F212" s="901"/>
      <c r="G212" s="905">
        <f>'Бланки БЭС'!D349</f>
        <v>1</v>
      </c>
      <c r="H212" s="769">
        <f>'Бланки БЭС'!E349</f>
        <v>1</v>
      </c>
      <c r="I212" s="792">
        <f>'Бланки БЭС'!F349</f>
        <v>0</v>
      </c>
      <c r="J212" s="741"/>
      <c r="K212" s="112"/>
    </row>
    <row r="213" spans="1:11" s="284" customFormat="1" x14ac:dyDescent="0.25">
      <c r="A213" s="749"/>
      <c r="B213" s="750"/>
      <c r="C213" s="756"/>
      <c r="D213" s="823" t="s">
        <v>69</v>
      </c>
      <c r="E213" s="897"/>
      <c r="F213" s="901"/>
      <c r="G213" s="905">
        <f>'Бланки БЭС'!D350</f>
        <v>0</v>
      </c>
      <c r="H213" s="769">
        <f>'Бланки БЭС'!E350</f>
        <v>0</v>
      </c>
      <c r="I213" s="792">
        <f>'Бланки БЭС'!F350</f>
        <v>0</v>
      </c>
      <c r="J213" s="741"/>
      <c r="K213" s="112"/>
    </row>
    <row r="214" spans="1:11" s="284" customFormat="1" ht="16.5" thickBot="1" x14ac:dyDescent="0.3">
      <c r="A214" s="749"/>
      <c r="B214" s="750"/>
      <c r="C214" s="756"/>
      <c r="D214" s="823" t="s">
        <v>70</v>
      </c>
      <c r="E214" s="898"/>
      <c r="F214" s="901"/>
      <c r="G214" s="906">
        <f>'Бланки БЭС'!D351</f>
        <v>0</v>
      </c>
      <c r="H214" s="696">
        <f>'Бланки БЭС'!E351</f>
        <v>0</v>
      </c>
      <c r="I214" s="695">
        <f>'Бланки БЭС'!F351</f>
        <v>0</v>
      </c>
      <c r="J214" s="741"/>
      <c r="K214" s="112"/>
    </row>
    <row r="215" spans="1:11" s="284" customFormat="1" x14ac:dyDescent="0.25">
      <c r="A215" s="282"/>
      <c r="B215" s="282"/>
      <c r="C215" s="340"/>
      <c r="D215" s="317"/>
      <c r="E215" s="871"/>
      <c r="F215" s="282"/>
      <c r="G215" s="315"/>
      <c r="H215" s="315"/>
      <c r="I215" s="787"/>
      <c r="J215" s="112"/>
      <c r="K215" s="112"/>
    </row>
    <row r="216" spans="1:11" s="284" customFormat="1" ht="16.5" thickBot="1" x14ac:dyDescent="0.3">
      <c r="A216" s="282"/>
      <c r="B216" s="282"/>
      <c r="C216" s="340"/>
      <c r="D216" s="666" t="s">
        <v>235</v>
      </c>
      <c r="E216" s="871"/>
      <c r="F216" s="282"/>
      <c r="G216" s="315"/>
      <c r="H216" s="315"/>
      <c r="I216" s="787"/>
      <c r="J216" s="112"/>
      <c r="K216" s="112"/>
    </row>
    <row r="217" spans="1:11" s="284" customFormat="1" ht="16.5" thickBot="1" x14ac:dyDescent="0.3">
      <c r="A217" s="1732" t="s">
        <v>506</v>
      </c>
      <c r="B217" s="1732" t="s">
        <v>507</v>
      </c>
      <c r="C217" s="1732" t="s">
        <v>508</v>
      </c>
      <c r="D217" s="1736" t="s">
        <v>130</v>
      </c>
      <c r="E217" s="893" t="s">
        <v>2</v>
      </c>
      <c r="F217" s="1739" t="s">
        <v>131</v>
      </c>
      <c r="G217" s="1742" t="s">
        <v>503</v>
      </c>
      <c r="H217" s="1743"/>
      <c r="I217" s="1744"/>
      <c r="J217" s="1779" t="s">
        <v>126</v>
      </c>
      <c r="K217" s="112"/>
    </row>
    <row r="218" spans="1:11" s="284" customFormat="1" x14ac:dyDescent="0.25">
      <c r="A218" s="1733"/>
      <c r="B218" s="1733"/>
      <c r="C218" s="1733"/>
      <c r="D218" s="1737"/>
      <c r="E218" s="894" t="s">
        <v>3</v>
      </c>
      <c r="F218" s="1740"/>
      <c r="G218" s="1745" t="s">
        <v>5</v>
      </c>
      <c r="H218" s="1747" t="s">
        <v>6</v>
      </c>
      <c r="I218" s="1749" t="s">
        <v>287</v>
      </c>
      <c r="J218" s="1780"/>
      <c r="K218" s="112"/>
    </row>
    <row r="219" spans="1:11" s="284" customFormat="1" ht="51" customHeight="1" thickBot="1" x14ac:dyDescent="0.3">
      <c r="A219" s="1734"/>
      <c r="B219" s="1734"/>
      <c r="C219" s="1734"/>
      <c r="D219" s="1738"/>
      <c r="E219" s="895" t="s">
        <v>4</v>
      </c>
      <c r="F219" s="1741"/>
      <c r="G219" s="1746"/>
      <c r="H219" s="1748"/>
      <c r="I219" s="1750"/>
      <c r="J219" s="1781"/>
      <c r="K219" s="112"/>
    </row>
    <row r="220" spans="1:11" s="284" customFormat="1" x14ac:dyDescent="0.25">
      <c r="A220" s="850"/>
      <c r="B220" s="761"/>
      <c r="C220" s="851"/>
      <c r="D220" s="827"/>
      <c r="E220" s="936" t="s">
        <v>170</v>
      </c>
      <c r="F220" s="937"/>
      <c r="G220" s="938">
        <f>'Бланки БЭС'!D365</f>
        <v>11.5</v>
      </c>
      <c r="H220" s="767">
        <f>'Бланки БЭС'!E365</f>
        <v>-5.7</v>
      </c>
      <c r="I220" s="791">
        <f>'Бланки БЭС'!F365</f>
        <v>-5.6</v>
      </c>
      <c r="J220" s="852"/>
      <c r="K220" s="112"/>
    </row>
    <row r="221" spans="1:11" s="284" customFormat="1" x14ac:dyDescent="0.25">
      <c r="A221" s="749">
        <v>390</v>
      </c>
      <c r="B221" s="750">
        <v>300</v>
      </c>
      <c r="C221" s="756">
        <f>B221*0.9</f>
        <v>270</v>
      </c>
      <c r="D221" s="828" t="s">
        <v>396</v>
      </c>
      <c r="E221" s="897" t="s">
        <v>8</v>
      </c>
      <c r="F221" s="901"/>
      <c r="G221" s="905">
        <f>'Бланки БЭС'!D366</f>
        <v>2</v>
      </c>
      <c r="H221" s="769">
        <f>'Бланки БЭС'!E366</f>
        <v>-1</v>
      </c>
      <c r="I221" s="792">
        <f>'Бланки БЭС'!F366</f>
        <v>-1</v>
      </c>
      <c r="J221" s="741"/>
      <c r="K221" s="112"/>
    </row>
    <row r="222" spans="1:11" s="284" customFormat="1" x14ac:dyDescent="0.25">
      <c r="A222" s="749"/>
      <c r="B222" s="750"/>
      <c r="C222" s="756"/>
      <c r="D222" s="828"/>
      <c r="E222" s="897" t="s">
        <v>9</v>
      </c>
      <c r="F222" s="901"/>
      <c r="G222" s="905">
        <f>'Бланки БЭС'!D367</f>
        <v>1</v>
      </c>
      <c r="H222" s="769">
        <f>'Бланки БЭС'!E367</f>
        <v>0.5</v>
      </c>
      <c r="I222" s="792">
        <f>'Бланки БЭС'!F367</f>
        <v>0.5</v>
      </c>
      <c r="J222" s="741"/>
      <c r="K222" s="112"/>
    </row>
    <row r="223" spans="1:11" s="284" customFormat="1" x14ac:dyDescent="0.25">
      <c r="A223" s="749"/>
      <c r="B223" s="750"/>
      <c r="C223" s="756"/>
      <c r="D223" s="828"/>
      <c r="E223" s="897"/>
      <c r="F223" s="901"/>
      <c r="G223" s="905"/>
      <c r="H223" s="769"/>
      <c r="I223" s="792"/>
      <c r="J223" s="741"/>
      <c r="K223" s="112"/>
    </row>
    <row r="224" spans="1:11" s="284" customFormat="1" x14ac:dyDescent="0.25">
      <c r="A224" s="749"/>
      <c r="B224" s="750"/>
      <c r="C224" s="756"/>
      <c r="D224" s="828"/>
      <c r="E224" s="897" t="s">
        <v>170</v>
      </c>
      <c r="F224" s="901"/>
      <c r="G224" s="905">
        <f>'Бланки БЭС'!D369</f>
        <v>1.7</v>
      </c>
      <c r="H224" s="769">
        <f>'Бланки БЭС'!E369</f>
        <v>18.600000000000001</v>
      </c>
      <c r="I224" s="792">
        <f>'Бланки БЭС'!F369</f>
        <v>14.7</v>
      </c>
      <c r="J224" s="741"/>
      <c r="K224" s="112"/>
    </row>
    <row r="225" spans="1:11" s="284" customFormat="1" x14ac:dyDescent="0.25">
      <c r="A225" s="749">
        <v>390</v>
      </c>
      <c r="B225" s="750">
        <v>300</v>
      </c>
      <c r="C225" s="756">
        <f>B225*0.9</f>
        <v>270</v>
      </c>
      <c r="D225" s="828" t="s">
        <v>407</v>
      </c>
      <c r="E225" s="897" t="s">
        <v>8</v>
      </c>
      <c r="F225" s="901"/>
      <c r="G225" s="905">
        <f>'Бланки БЭС'!D370</f>
        <v>0.3</v>
      </c>
      <c r="H225" s="769">
        <f>'Бланки БЭС'!E370</f>
        <v>3.2</v>
      </c>
      <c r="I225" s="792">
        <f>'Бланки БЭС'!F370</f>
        <v>2.6</v>
      </c>
      <c r="J225" s="741"/>
      <c r="K225" s="112"/>
    </row>
    <row r="226" spans="1:11" s="284" customFormat="1" ht="16.5" thickBot="1" x14ac:dyDescent="0.3">
      <c r="A226" s="749"/>
      <c r="B226" s="750"/>
      <c r="C226" s="756"/>
      <c r="D226" s="829"/>
      <c r="E226" s="898" t="s">
        <v>9</v>
      </c>
      <c r="F226" s="925"/>
      <c r="G226" s="906">
        <f>'Бланки БЭС'!D371</f>
        <v>0.2</v>
      </c>
      <c r="H226" s="696">
        <f>'Бланки БЭС'!E371</f>
        <v>1.6</v>
      </c>
      <c r="I226" s="695">
        <f>'Бланки БЭС'!F371</f>
        <v>1.3</v>
      </c>
      <c r="J226" s="741"/>
      <c r="K226" s="112"/>
    </row>
    <row r="227" spans="1:11" x14ac:dyDescent="0.25">
      <c r="A227" s="751"/>
      <c r="B227" s="752"/>
      <c r="C227" s="757"/>
      <c r="D227" s="827" t="s">
        <v>94</v>
      </c>
      <c r="E227" s="936"/>
      <c r="F227" s="937"/>
      <c r="G227" s="938"/>
      <c r="H227" s="767"/>
      <c r="I227" s="791"/>
      <c r="J227" s="741"/>
    </row>
    <row r="228" spans="1:11" x14ac:dyDescent="0.25">
      <c r="A228" s="751"/>
      <c r="B228" s="752"/>
      <c r="C228" s="757"/>
      <c r="D228" s="958" t="s">
        <v>64</v>
      </c>
      <c r="E228" s="897" t="s">
        <v>7</v>
      </c>
      <c r="F228" s="901"/>
      <c r="G228" s="905">
        <f>'Бланки БЭС'!D388</f>
        <v>78</v>
      </c>
      <c r="H228" s="769">
        <f>'Бланки БЭС'!E388</f>
        <v>65</v>
      </c>
      <c r="I228" s="792">
        <f>'Бланки БЭС'!F388</f>
        <v>38</v>
      </c>
      <c r="J228" s="741"/>
    </row>
    <row r="229" spans="1:11" x14ac:dyDescent="0.25">
      <c r="A229" s="751"/>
      <c r="B229" s="752"/>
      <c r="C229" s="757"/>
      <c r="D229" s="958" t="s">
        <v>63</v>
      </c>
      <c r="E229" s="897" t="s">
        <v>7</v>
      </c>
      <c r="F229" s="901"/>
      <c r="G229" s="905">
        <f>'Бланки БЭС'!D389</f>
        <v>13</v>
      </c>
      <c r="H229" s="769">
        <f>'Бланки БЭС'!E389</f>
        <v>7</v>
      </c>
      <c r="I229" s="792">
        <f>'Бланки БЭС'!F389</f>
        <v>5</v>
      </c>
      <c r="J229" s="741"/>
    </row>
    <row r="230" spans="1:11" x14ac:dyDescent="0.25">
      <c r="A230" s="751"/>
      <c r="B230" s="752"/>
      <c r="C230" s="757"/>
      <c r="D230" s="958" t="s">
        <v>68</v>
      </c>
      <c r="E230" s="897" t="s">
        <v>7</v>
      </c>
      <c r="F230" s="901"/>
      <c r="G230" s="905">
        <f>'Бланки БЭС'!D390</f>
        <v>9</v>
      </c>
      <c r="H230" s="769">
        <f>'Бланки БЭС'!E390</f>
        <v>5</v>
      </c>
      <c r="I230" s="792">
        <f>'Бланки БЭС'!F390</f>
        <v>4</v>
      </c>
      <c r="J230" s="741"/>
    </row>
    <row r="231" spans="1:11" x14ac:dyDescent="0.25">
      <c r="A231" s="751"/>
      <c r="B231" s="752"/>
      <c r="C231" s="757"/>
      <c r="D231" s="958" t="s">
        <v>69</v>
      </c>
      <c r="E231" s="897" t="s">
        <v>7</v>
      </c>
      <c r="F231" s="901"/>
      <c r="G231" s="905">
        <f>'Бланки БЭС'!D391</f>
        <v>5</v>
      </c>
      <c r="H231" s="769">
        <f>'Бланки БЭС'!E391</f>
        <v>1</v>
      </c>
      <c r="I231" s="792">
        <f>'Бланки БЭС'!F391</f>
        <v>1</v>
      </c>
      <c r="J231" s="741"/>
    </row>
    <row r="232" spans="1:11" ht="16.5" thickBot="1" x14ac:dyDescent="0.3">
      <c r="A232" s="751"/>
      <c r="B232" s="752"/>
      <c r="C232" s="757"/>
      <c r="D232" s="959" t="s">
        <v>70</v>
      </c>
      <c r="E232" s="898" t="s">
        <v>7</v>
      </c>
      <c r="F232" s="925"/>
      <c r="G232" s="906">
        <f>'Бланки БЭС'!D392</f>
        <v>5</v>
      </c>
      <c r="H232" s="696">
        <f>'Бланки БЭС'!E392</f>
        <v>1</v>
      </c>
      <c r="I232" s="695">
        <f>'Бланки БЭС'!F392</f>
        <v>1</v>
      </c>
      <c r="J232" s="741"/>
    </row>
    <row r="233" spans="1:11" s="284" customFormat="1" x14ac:dyDescent="0.25">
      <c r="A233" s="749"/>
      <c r="B233" s="750"/>
      <c r="C233" s="756"/>
      <c r="D233" s="822" t="s">
        <v>95</v>
      </c>
      <c r="E233" s="896"/>
      <c r="F233" s="900"/>
      <c r="G233" s="933"/>
      <c r="H233" s="778"/>
      <c r="I233" s="802"/>
      <c r="J233" s="741"/>
      <c r="K233" s="112"/>
    </row>
    <row r="234" spans="1:11" s="284" customFormat="1" x14ac:dyDescent="0.25">
      <c r="A234" s="749"/>
      <c r="B234" s="750"/>
      <c r="C234" s="756"/>
      <c r="D234" s="823" t="s">
        <v>65</v>
      </c>
      <c r="E234" s="897"/>
      <c r="F234" s="901"/>
      <c r="G234" s="905">
        <f>'Бланки БЭС'!D403</f>
        <v>19</v>
      </c>
      <c r="H234" s="769">
        <f>'Бланки БЭС'!E403</f>
        <v>13</v>
      </c>
      <c r="I234" s="792">
        <f>'Бланки БЭС'!F403</f>
        <v>6</v>
      </c>
      <c r="J234" s="741"/>
      <c r="K234" s="112"/>
    </row>
    <row r="235" spans="1:11" s="284" customFormat="1" x14ac:dyDescent="0.25">
      <c r="A235" s="749"/>
      <c r="B235" s="750"/>
      <c r="C235" s="756"/>
      <c r="D235" s="823" t="s">
        <v>66</v>
      </c>
      <c r="E235" s="897"/>
      <c r="F235" s="901"/>
      <c r="G235" s="905">
        <f>'Бланки БЭС'!D404</f>
        <v>6</v>
      </c>
      <c r="H235" s="769">
        <f>'Бланки БЭС'!E404</f>
        <v>2</v>
      </c>
      <c r="I235" s="792">
        <f>'Бланки БЭС'!F404</f>
        <v>2</v>
      </c>
      <c r="J235" s="741"/>
      <c r="K235" s="112"/>
    </row>
    <row r="236" spans="1:11" s="284" customFormat="1" ht="16.5" thickBot="1" x14ac:dyDescent="0.3">
      <c r="A236" s="749"/>
      <c r="B236" s="750"/>
      <c r="C236" s="756"/>
      <c r="D236" s="823" t="s">
        <v>67</v>
      </c>
      <c r="E236" s="898"/>
      <c r="F236" s="901"/>
      <c r="G236" s="906">
        <f>'Бланки БЭС'!D405</f>
        <v>6</v>
      </c>
      <c r="H236" s="696">
        <f>'Бланки БЭС'!E405</f>
        <v>2</v>
      </c>
      <c r="I236" s="695">
        <f>'Бланки БЭС'!F405</f>
        <v>2</v>
      </c>
      <c r="J236" s="741"/>
      <c r="K236" s="112"/>
    </row>
    <row r="237" spans="1:11" s="284" customFormat="1" x14ac:dyDescent="0.25">
      <c r="A237" s="282"/>
      <c r="B237" s="282"/>
      <c r="C237" s="340"/>
      <c r="D237" s="317"/>
      <c r="E237" s="888"/>
      <c r="F237" s="864"/>
      <c r="G237" s="793"/>
      <c r="H237" s="793"/>
      <c r="I237" s="794"/>
      <c r="J237" s="112"/>
      <c r="K237" s="112"/>
    </row>
    <row r="238" spans="1:11" s="284" customFormat="1" ht="16.5" thickBot="1" x14ac:dyDescent="0.3">
      <c r="A238" s="282"/>
      <c r="B238" s="282"/>
      <c r="C238" s="340"/>
      <c r="D238" s="666" t="s">
        <v>312</v>
      </c>
      <c r="E238" s="889"/>
      <c r="F238" s="865"/>
      <c r="G238" s="795"/>
      <c r="H238" s="795"/>
      <c r="I238" s="796"/>
      <c r="J238" s="112"/>
      <c r="K238" s="112"/>
    </row>
    <row r="239" spans="1:11" s="284" customFormat="1" ht="15.75" customHeight="1" thickBot="1" x14ac:dyDescent="0.3">
      <c r="A239" s="1732" t="s">
        <v>506</v>
      </c>
      <c r="B239" s="1732" t="s">
        <v>507</v>
      </c>
      <c r="C239" s="1732" t="s">
        <v>508</v>
      </c>
      <c r="D239" s="1736" t="s">
        <v>130</v>
      </c>
      <c r="E239" s="893" t="s">
        <v>2</v>
      </c>
      <c r="F239" s="1739" t="s">
        <v>131</v>
      </c>
      <c r="G239" s="1742" t="s">
        <v>503</v>
      </c>
      <c r="H239" s="1743"/>
      <c r="I239" s="1744"/>
      <c r="J239" s="1779" t="s">
        <v>126</v>
      </c>
      <c r="K239" s="112"/>
    </row>
    <row r="240" spans="1:11" s="284" customFormat="1" x14ac:dyDescent="0.25">
      <c r="A240" s="1733"/>
      <c r="B240" s="1733"/>
      <c r="C240" s="1733"/>
      <c r="D240" s="1737"/>
      <c r="E240" s="894" t="s">
        <v>3</v>
      </c>
      <c r="F240" s="1740"/>
      <c r="G240" s="1745" t="s">
        <v>5</v>
      </c>
      <c r="H240" s="1747" t="s">
        <v>6</v>
      </c>
      <c r="I240" s="1749" t="s">
        <v>287</v>
      </c>
      <c r="J240" s="1780"/>
      <c r="K240" s="112"/>
    </row>
    <row r="241" spans="1:11" s="284" customFormat="1" ht="51.75" customHeight="1" thickBot="1" x14ac:dyDescent="0.3">
      <c r="A241" s="1734"/>
      <c r="B241" s="1734"/>
      <c r="C241" s="1734"/>
      <c r="D241" s="1738"/>
      <c r="E241" s="895" t="s">
        <v>4</v>
      </c>
      <c r="F241" s="1741"/>
      <c r="G241" s="1746"/>
      <c r="H241" s="1748"/>
      <c r="I241" s="1750"/>
      <c r="J241" s="1781"/>
      <c r="K241" s="112"/>
    </row>
    <row r="242" spans="1:11" s="284" customFormat="1" x14ac:dyDescent="0.25">
      <c r="A242" s="850"/>
      <c r="B242" s="761"/>
      <c r="C242" s="851"/>
      <c r="D242" s="822"/>
      <c r="E242" s="896" t="s">
        <v>175</v>
      </c>
      <c r="F242" s="900"/>
      <c r="G242" s="933">
        <f>'Бланки БЭС'!D424</f>
        <v>40</v>
      </c>
      <c r="H242" s="778">
        <f>'Бланки БЭС'!E424</f>
        <v>51</v>
      </c>
      <c r="I242" s="802">
        <f>'Бланки БЭС'!F424</f>
        <v>44</v>
      </c>
      <c r="J242" s="852"/>
      <c r="K242" s="112"/>
    </row>
    <row r="243" spans="1:11" s="284" customFormat="1" x14ac:dyDescent="0.25">
      <c r="A243" s="749">
        <v>468</v>
      </c>
      <c r="B243" s="750">
        <v>390</v>
      </c>
      <c r="C243" s="756">
        <f>B243*0.9</f>
        <v>351</v>
      </c>
      <c r="D243" s="820" t="s">
        <v>408</v>
      </c>
      <c r="E243" s="897" t="s">
        <v>8</v>
      </c>
      <c r="F243" s="901"/>
      <c r="G243" s="905">
        <f>'Бланки БЭС'!D425</f>
        <v>6.9</v>
      </c>
      <c r="H243" s="769">
        <f>'Бланки БЭС'!E425</f>
        <v>8.9</v>
      </c>
      <c r="I243" s="792">
        <f>'Бланки БЭС'!F425</f>
        <v>7.8</v>
      </c>
      <c r="J243" s="741"/>
      <c r="K243" s="112"/>
    </row>
    <row r="244" spans="1:11" s="284" customFormat="1" x14ac:dyDescent="0.25">
      <c r="A244" s="749"/>
      <c r="B244" s="750"/>
      <c r="C244" s="756"/>
      <c r="D244" s="820"/>
      <c r="E244" s="897" t="s">
        <v>9</v>
      </c>
      <c r="F244" s="901"/>
      <c r="G244" s="905">
        <f>'Бланки БЭС'!D426</f>
        <v>3.3</v>
      </c>
      <c r="H244" s="769">
        <f>'Бланки БЭС'!E426</f>
        <v>4.4000000000000004</v>
      </c>
      <c r="I244" s="792">
        <f>'Бланки БЭС'!F426</f>
        <v>3.5</v>
      </c>
      <c r="J244" s="741"/>
      <c r="K244" s="112"/>
    </row>
    <row r="245" spans="1:11" s="284" customFormat="1" x14ac:dyDescent="0.25">
      <c r="A245" s="749"/>
      <c r="B245" s="750"/>
      <c r="C245" s="756"/>
      <c r="D245" s="820"/>
      <c r="E245" s="897"/>
      <c r="F245" s="901"/>
      <c r="G245" s="905"/>
      <c r="H245" s="797"/>
      <c r="I245" s="792"/>
      <c r="J245" s="741"/>
      <c r="K245" s="112"/>
    </row>
    <row r="246" spans="1:11" s="284" customFormat="1" x14ac:dyDescent="0.25">
      <c r="A246" s="749"/>
      <c r="B246" s="750"/>
      <c r="C246" s="756"/>
      <c r="D246" s="820"/>
      <c r="E246" s="897" t="s">
        <v>175</v>
      </c>
      <c r="F246" s="901"/>
      <c r="G246" s="905">
        <f>'Бланки БЭС'!D428</f>
        <v>-37</v>
      </c>
      <c r="H246" s="769">
        <f>'Бланки БЭС'!E428</f>
        <v>-48</v>
      </c>
      <c r="I246" s="792">
        <f>'Бланки БЭС'!F428</f>
        <v>-41</v>
      </c>
      <c r="J246" s="741"/>
      <c r="K246" s="112"/>
    </row>
    <row r="247" spans="1:11" s="284" customFormat="1" x14ac:dyDescent="0.25">
      <c r="A247" s="749">
        <v>468</v>
      </c>
      <c r="B247" s="750">
        <v>390</v>
      </c>
      <c r="C247" s="756">
        <f>B247*0.9</f>
        <v>351</v>
      </c>
      <c r="D247" s="820" t="s">
        <v>409</v>
      </c>
      <c r="E247" s="897" t="s">
        <v>8</v>
      </c>
      <c r="F247" s="901"/>
      <c r="G247" s="905">
        <f>'Бланки БЭС'!D429</f>
        <v>-6.4</v>
      </c>
      <c r="H247" s="769">
        <f>'Бланки БЭС'!E429</f>
        <v>-8.3000000000000007</v>
      </c>
      <c r="I247" s="792">
        <f>'Бланки БЭС'!F429</f>
        <v>-7.1</v>
      </c>
      <c r="J247" s="741"/>
      <c r="K247" s="112"/>
    </row>
    <row r="248" spans="1:11" s="284" customFormat="1" x14ac:dyDescent="0.25">
      <c r="A248" s="749"/>
      <c r="B248" s="750"/>
      <c r="C248" s="756"/>
      <c r="D248" s="820"/>
      <c r="E248" s="897" t="s">
        <v>9</v>
      </c>
      <c r="F248" s="901"/>
      <c r="G248" s="905">
        <f>'Бланки БЭС'!D430</f>
        <v>3.6</v>
      </c>
      <c r="H248" s="769">
        <f>'Бланки БЭС'!E430</f>
        <v>3.6</v>
      </c>
      <c r="I248" s="792">
        <f>'Бланки БЭС'!F430</f>
        <v>3.6</v>
      </c>
      <c r="J248" s="741"/>
      <c r="K248" s="112"/>
    </row>
    <row r="249" spans="1:11" s="284" customFormat="1" x14ac:dyDescent="0.25">
      <c r="A249" s="749"/>
      <c r="B249" s="750"/>
      <c r="C249" s="756"/>
      <c r="D249" s="820"/>
      <c r="E249" s="897"/>
      <c r="F249" s="901"/>
      <c r="G249" s="905"/>
      <c r="H249" s="797"/>
      <c r="I249" s="792"/>
      <c r="J249" s="741"/>
      <c r="K249" s="112"/>
    </row>
    <row r="250" spans="1:11" s="284" customFormat="1" x14ac:dyDescent="0.25">
      <c r="A250" s="749"/>
      <c r="B250" s="750"/>
      <c r="C250" s="756"/>
      <c r="D250" s="820"/>
      <c r="E250" s="897" t="s">
        <v>163</v>
      </c>
      <c r="F250" s="901"/>
      <c r="G250" s="905">
        <f>'Бланки БЭС'!D432</f>
        <v>2.5</v>
      </c>
      <c r="H250" s="769">
        <f>'Бланки БЭС'!E432</f>
        <v>2.5</v>
      </c>
      <c r="I250" s="792">
        <f>'Бланки БЭС'!F432</f>
        <v>2.5</v>
      </c>
      <c r="J250" s="741"/>
      <c r="K250" s="112"/>
    </row>
    <row r="251" spans="1:11" s="284" customFormat="1" x14ac:dyDescent="0.25">
      <c r="A251" s="749"/>
      <c r="B251" s="750"/>
      <c r="C251" s="756"/>
      <c r="D251" s="820" t="s">
        <v>454</v>
      </c>
      <c r="E251" s="897" t="s">
        <v>8</v>
      </c>
      <c r="F251" s="901"/>
      <c r="G251" s="905">
        <f>'Бланки БЭС'!D433</f>
        <v>0.1</v>
      </c>
      <c r="H251" s="769">
        <f>'Бланки БЭС'!E433</f>
        <v>0.1</v>
      </c>
      <c r="I251" s="792">
        <f>'Бланки БЭС'!F433</f>
        <v>0.1</v>
      </c>
      <c r="J251" s="741"/>
      <c r="K251" s="112"/>
    </row>
    <row r="252" spans="1:11" s="284" customFormat="1" ht="16.5" thickBot="1" x14ac:dyDescent="0.3">
      <c r="A252" s="749"/>
      <c r="B252" s="750"/>
      <c r="C252" s="756"/>
      <c r="D252" s="820"/>
      <c r="E252" s="897" t="s">
        <v>9</v>
      </c>
      <c r="F252" s="901"/>
      <c r="G252" s="905">
        <f>'Бланки БЭС'!D434</f>
        <v>0.1</v>
      </c>
      <c r="H252" s="769">
        <f>'Бланки БЭС'!E434</f>
        <v>0.1</v>
      </c>
      <c r="I252" s="792">
        <f>'Бланки БЭС'!F434</f>
        <v>0.1</v>
      </c>
      <c r="J252" s="741"/>
      <c r="K252" s="112"/>
    </row>
    <row r="253" spans="1:11" s="284" customFormat="1" x14ac:dyDescent="0.25">
      <c r="A253" s="749"/>
      <c r="B253" s="750"/>
      <c r="C253" s="756"/>
      <c r="D253" s="819" t="s">
        <v>94</v>
      </c>
      <c r="E253" s="936"/>
      <c r="F253" s="937"/>
      <c r="G253" s="938"/>
      <c r="H253" s="775"/>
      <c r="I253" s="791"/>
      <c r="J253" s="741"/>
      <c r="K253" s="112"/>
    </row>
    <row r="254" spans="1:11" s="284" customFormat="1" x14ac:dyDescent="0.25">
      <c r="A254" s="749"/>
      <c r="B254" s="750"/>
      <c r="C254" s="756"/>
      <c r="D254" s="823" t="s">
        <v>64</v>
      </c>
      <c r="E254" s="897"/>
      <c r="F254" s="901"/>
      <c r="G254" s="997">
        <f>'Бланки БЭС'!D443</f>
        <v>6</v>
      </c>
      <c r="H254" s="764">
        <f>'Бланки БЭС'!E443</f>
        <v>6</v>
      </c>
      <c r="I254" s="998">
        <f>'Бланки БЭС'!F443</f>
        <v>6</v>
      </c>
      <c r="J254" s="741"/>
      <c r="K254" s="112"/>
    </row>
    <row r="255" spans="1:11" s="284" customFormat="1" x14ac:dyDescent="0.25">
      <c r="A255" s="749"/>
      <c r="B255" s="750"/>
      <c r="C255" s="756"/>
      <c r="D255" s="823" t="s">
        <v>65</v>
      </c>
      <c r="E255" s="897"/>
      <c r="F255" s="901"/>
      <c r="G255" s="997">
        <f>'Бланки БЭС'!D444</f>
        <v>3</v>
      </c>
      <c r="H255" s="764">
        <f>'Бланки БЭС'!E444</f>
        <v>3</v>
      </c>
      <c r="I255" s="998">
        <f>'Бланки БЭС'!F444</f>
        <v>3</v>
      </c>
      <c r="J255" s="741"/>
      <c r="K255" s="112"/>
    </row>
    <row r="256" spans="1:11" ht="16.5" thickBot="1" x14ac:dyDescent="0.3">
      <c r="A256" s="751"/>
      <c r="B256" s="752"/>
      <c r="C256" s="757"/>
      <c r="D256" s="824" t="s">
        <v>68</v>
      </c>
      <c r="E256" s="898"/>
      <c r="F256" s="925"/>
      <c r="G256" s="997">
        <f>'Бланки БЭС'!D445</f>
        <v>7</v>
      </c>
      <c r="H256" s="764">
        <f>'Бланки БЭС'!E445</f>
        <v>7</v>
      </c>
      <c r="I256" s="998">
        <f>'Бланки БЭС'!F445</f>
        <v>7</v>
      </c>
      <c r="J256" s="741"/>
    </row>
    <row r="257" spans="1:11" x14ac:dyDescent="0.25">
      <c r="A257" s="751"/>
      <c r="B257" s="752"/>
      <c r="C257" s="757"/>
      <c r="D257" s="819" t="s">
        <v>95</v>
      </c>
      <c r="E257" s="936"/>
      <c r="F257" s="937"/>
      <c r="G257" s="938"/>
      <c r="H257" s="775"/>
      <c r="I257" s="791"/>
      <c r="J257" s="741"/>
    </row>
    <row r="258" spans="1:11" x14ac:dyDescent="0.25">
      <c r="A258" s="751"/>
      <c r="B258" s="752"/>
      <c r="C258" s="757"/>
      <c r="D258" s="823" t="s">
        <v>66</v>
      </c>
      <c r="E258" s="897"/>
      <c r="F258" s="901"/>
      <c r="G258" s="997">
        <f>'Бланки БЭС'!D455</f>
        <v>1</v>
      </c>
      <c r="H258" s="764">
        <f>'Бланки БЭС'!E455</f>
        <v>1</v>
      </c>
      <c r="I258" s="998">
        <f>'Бланки БЭС'!F455</f>
        <v>1</v>
      </c>
      <c r="J258" s="741"/>
    </row>
    <row r="259" spans="1:11" x14ac:dyDescent="0.25">
      <c r="A259" s="751"/>
      <c r="B259" s="752"/>
      <c r="C259" s="757"/>
      <c r="D259" s="823" t="s">
        <v>63</v>
      </c>
      <c r="E259" s="897"/>
      <c r="F259" s="901"/>
      <c r="G259" s="997">
        <f>'Бланки БЭС'!D456</f>
        <v>1</v>
      </c>
      <c r="H259" s="764">
        <f>'Бланки БЭС'!E456</f>
        <v>1</v>
      </c>
      <c r="I259" s="998">
        <f>'Бланки БЭС'!F456</f>
        <v>1</v>
      </c>
      <c r="J259" s="741"/>
    </row>
    <row r="260" spans="1:11" x14ac:dyDescent="0.25">
      <c r="A260" s="751"/>
      <c r="B260" s="752"/>
      <c r="C260" s="757"/>
      <c r="D260" s="823" t="s">
        <v>69</v>
      </c>
      <c r="E260" s="897"/>
      <c r="F260" s="901"/>
      <c r="G260" s="997">
        <f>'Бланки БЭС'!D457</f>
        <v>0.6</v>
      </c>
      <c r="H260" s="764">
        <f>'Бланки БЭС'!E457</f>
        <v>0.6</v>
      </c>
      <c r="I260" s="998">
        <f>'Бланки БЭС'!F457</f>
        <v>0.6</v>
      </c>
      <c r="J260" s="741"/>
    </row>
    <row r="261" spans="1:11" x14ac:dyDescent="0.25">
      <c r="A261" s="751"/>
      <c r="B261" s="752"/>
      <c r="C261" s="757"/>
      <c r="D261" s="823" t="s">
        <v>70</v>
      </c>
      <c r="E261" s="897"/>
      <c r="F261" s="901"/>
      <c r="G261" s="997">
        <f>'Бланки БЭС'!D458</f>
        <v>1.4</v>
      </c>
      <c r="H261" s="764">
        <f>'Бланки БЭС'!E458</f>
        <v>1.4</v>
      </c>
      <c r="I261" s="998">
        <f>'Бланки БЭС'!F458</f>
        <v>1.4</v>
      </c>
      <c r="J261" s="741"/>
    </row>
    <row r="262" spans="1:11" x14ac:dyDescent="0.25">
      <c r="A262" s="751"/>
      <c r="B262" s="752"/>
      <c r="C262" s="757"/>
      <c r="D262" s="823" t="s">
        <v>67</v>
      </c>
      <c r="E262" s="897"/>
      <c r="F262" s="901"/>
      <c r="G262" s="997">
        <f>'Бланки БЭС'!D459</f>
        <v>2</v>
      </c>
      <c r="H262" s="764">
        <f>'Бланки БЭС'!E459</f>
        <v>2</v>
      </c>
      <c r="I262" s="998">
        <f>'Бланки БЭС'!F459</f>
        <v>2</v>
      </c>
      <c r="J262" s="741"/>
    </row>
    <row r="263" spans="1:11" ht="16.5" thickBot="1" x14ac:dyDescent="0.3">
      <c r="A263" s="753"/>
      <c r="B263" s="43"/>
      <c r="C263" s="1012"/>
      <c r="D263" s="824" t="s">
        <v>72</v>
      </c>
      <c r="E263" s="898"/>
      <c r="F263" s="925"/>
      <c r="G263" s="1004">
        <f>'Бланки БЭС'!D460</f>
        <v>2</v>
      </c>
      <c r="H263" s="1005">
        <f>'Бланки БЭС'!E460</f>
        <v>2</v>
      </c>
      <c r="I263" s="1006">
        <f>'Бланки БЭС'!F460</f>
        <v>2</v>
      </c>
      <c r="J263" s="909"/>
    </row>
    <row r="264" spans="1:11" x14ac:dyDescent="0.25">
      <c r="A264" s="132"/>
      <c r="B264" s="132"/>
      <c r="C264" s="758"/>
      <c r="D264" s="317"/>
      <c r="E264" s="871"/>
      <c r="F264" s="282"/>
      <c r="G264" s="315"/>
      <c r="H264" s="315"/>
      <c r="I264" s="787"/>
    </row>
    <row r="265" spans="1:11" ht="16.5" thickBot="1" x14ac:dyDescent="0.3">
      <c r="A265" s="132"/>
      <c r="B265" s="132"/>
      <c r="C265" s="758"/>
      <c r="D265" s="666" t="s">
        <v>313</v>
      </c>
      <c r="E265" s="871"/>
      <c r="F265" s="282"/>
      <c r="G265" s="315"/>
      <c r="H265" s="315"/>
      <c r="I265" s="787"/>
    </row>
    <row r="266" spans="1:11" ht="16.5" thickBot="1" x14ac:dyDescent="0.3">
      <c r="A266" s="1732" t="s">
        <v>506</v>
      </c>
      <c r="B266" s="1732" t="s">
        <v>507</v>
      </c>
      <c r="C266" s="1732" t="s">
        <v>508</v>
      </c>
      <c r="D266" s="1736" t="s">
        <v>130</v>
      </c>
      <c r="E266" s="893" t="s">
        <v>2</v>
      </c>
      <c r="F266" s="1739" t="s">
        <v>131</v>
      </c>
      <c r="G266" s="1742" t="s">
        <v>503</v>
      </c>
      <c r="H266" s="1743"/>
      <c r="I266" s="1744"/>
      <c r="J266" s="1779" t="s">
        <v>126</v>
      </c>
    </row>
    <row r="267" spans="1:11" x14ac:dyDescent="0.25">
      <c r="A267" s="1733"/>
      <c r="B267" s="1733"/>
      <c r="C267" s="1733"/>
      <c r="D267" s="1737"/>
      <c r="E267" s="894" t="s">
        <v>3</v>
      </c>
      <c r="F267" s="1740"/>
      <c r="G267" s="1745" t="s">
        <v>5</v>
      </c>
      <c r="H267" s="1747" t="s">
        <v>6</v>
      </c>
      <c r="I267" s="1749" t="s">
        <v>287</v>
      </c>
      <c r="J267" s="1780"/>
    </row>
    <row r="268" spans="1:11" ht="46.5" customHeight="1" thickBot="1" x14ac:dyDescent="0.3">
      <c r="A268" s="1734"/>
      <c r="B268" s="1734"/>
      <c r="C268" s="1734"/>
      <c r="D268" s="1738"/>
      <c r="E268" s="895" t="s">
        <v>4</v>
      </c>
      <c r="F268" s="1741"/>
      <c r="G268" s="1746"/>
      <c r="H268" s="1748"/>
      <c r="I268" s="1750"/>
      <c r="J268" s="1781"/>
    </row>
    <row r="269" spans="1:11" s="284" customFormat="1" x14ac:dyDescent="0.25">
      <c r="A269" s="749"/>
      <c r="B269" s="750"/>
      <c r="C269" s="756"/>
      <c r="D269" s="827"/>
      <c r="E269" s="936" t="s">
        <v>170</v>
      </c>
      <c r="F269" s="937" t="s">
        <v>211</v>
      </c>
      <c r="G269" s="1032">
        <f>'Бланки БЭС'!D477</f>
        <v>0</v>
      </c>
      <c r="H269" s="768">
        <f>'Бланки БЭС'!E477</f>
        <v>0</v>
      </c>
      <c r="I269" s="791">
        <f>'Бланки БЭС'!F477</f>
        <v>0</v>
      </c>
      <c r="J269" s="741"/>
      <c r="K269" s="112"/>
    </row>
    <row r="270" spans="1:11" s="284" customFormat="1" x14ac:dyDescent="0.25">
      <c r="A270" s="749">
        <v>390</v>
      </c>
      <c r="B270" s="750">
        <v>300</v>
      </c>
      <c r="C270" s="756">
        <f>B270*0.9</f>
        <v>270</v>
      </c>
      <c r="D270" s="828" t="s">
        <v>398</v>
      </c>
      <c r="E270" s="897" t="s">
        <v>8</v>
      </c>
      <c r="F270" s="901" t="s">
        <v>211</v>
      </c>
      <c r="G270" s="1023">
        <f>'Бланки БЭС'!D478</f>
        <v>0</v>
      </c>
      <c r="H270" s="770">
        <f>'Бланки БЭС'!E478</f>
        <v>0</v>
      </c>
      <c r="I270" s="792">
        <f>'Бланки БЭС'!F478</f>
        <v>0</v>
      </c>
      <c r="J270" s="741"/>
      <c r="K270" s="112"/>
    </row>
    <row r="271" spans="1:11" s="284" customFormat="1" ht="16.5" thickBot="1" x14ac:dyDescent="0.3">
      <c r="A271" s="749"/>
      <c r="B271" s="750"/>
      <c r="C271" s="756"/>
      <c r="D271" s="829"/>
      <c r="E271" s="898" t="s">
        <v>9</v>
      </c>
      <c r="F271" s="925" t="s">
        <v>211</v>
      </c>
      <c r="G271" s="1033">
        <f>'Бланки БЭС'!D479</f>
        <v>0</v>
      </c>
      <c r="H271" s="777">
        <f>'Бланки БЭС'!E479</f>
        <v>0</v>
      </c>
      <c r="I271" s="695">
        <f>'Бланки БЭС'!F479</f>
        <v>0</v>
      </c>
      <c r="J271" s="741"/>
      <c r="K271" s="112"/>
    </row>
    <row r="272" spans="1:11" s="284" customFormat="1" x14ac:dyDescent="0.25">
      <c r="A272" s="749"/>
      <c r="B272" s="750"/>
      <c r="C272" s="756"/>
      <c r="D272" s="822" t="s">
        <v>97</v>
      </c>
      <c r="E272" s="896"/>
      <c r="F272" s="900"/>
      <c r="G272" s="1029"/>
      <c r="H272" s="1030"/>
      <c r="I272" s="1031"/>
      <c r="J272" s="741"/>
      <c r="K272" s="112"/>
    </row>
    <row r="273" spans="1:11" s="284" customFormat="1" x14ac:dyDescent="0.25">
      <c r="A273" s="749"/>
      <c r="B273" s="750"/>
      <c r="C273" s="756"/>
      <c r="D273" s="823" t="s">
        <v>64</v>
      </c>
      <c r="E273" s="897"/>
      <c r="F273" s="901"/>
      <c r="G273" s="1024">
        <f>'Бланки БЭС'!D487</f>
        <v>8</v>
      </c>
      <c r="H273" s="798">
        <f>'Бланки БЭС'!E487</f>
        <v>8</v>
      </c>
      <c r="I273" s="1025">
        <f>'Бланки БЭС'!F487</f>
        <v>8</v>
      </c>
      <c r="J273" s="741"/>
      <c r="K273" s="112"/>
    </row>
    <row r="274" spans="1:11" s="284" customFormat="1" x14ac:dyDescent="0.25">
      <c r="A274" s="749"/>
      <c r="B274" s="750"/>
      <c r="C274" s="756"/>
      <c r="D274" s="823" t="s">
        <v>65</v>
      </c>
      <c r="E274" s="897"/>
      <c r="F274" s="901"/>
      <c r="G274" s="1024">
        <f>'Бланки БЭС'!D488</f>
        <v>7</v>
      </c>
      <c r="H274" s="798">
        <f>'Бланки БЭС'!E488</f>
        <v>7</v>
      </c>
      <c r="I274" s="1025">
        <f>'Бланки БЭС'!F488</f>
        <v>7</v>
      </c>
      <c r="J274" s="741"/>
      <c r="K274" s="112"/>
    </row>
    <row r="275" spans="1:11" s="284" customFormat="1" x14ac:dyDescent="0.25">
      <c r="A275" s="749"/>
      <c r="B275" s="750"/>
      <c r="C275" s="756"/>
      <c r="D275" s="823" t="s">
        <v>66</v>
      </c>
      <c r="E275" s="897"/>
      <c r="F275" s="901"/>
      <c r="G275" s="1024">
        <f>'Бланки БЭС'!D489</f>
        <v>5.5</v>
      </c>
      <c r="H275" s="798">
        <f>'Бланки БЭС'!E489</f>
        <v>5.5</v>
      </c>
      <c r="I275" s="1025">
        <f>'Бланки БЭС'!F489</f>
        <v>5.5</v>
      </c>
      <c r="J275" s="741"/>
      <c r="K275" s="112"/>
    </row>
    <row r="276" spans="1:11" s="284" customFormat="1" x14ac:dyDescent="0.25">
      <c r="A276" s="749"/>
      <c r="B276" s="750"/>
      <c r="C276" s="756"/>
      <c r="D276" s="823" t="s">
        <v>63</v>
      </c>
      <c r="E276" s="897"/>
      <c r="F276" s="901"/>
      <c r="G276" s="1024">
        <f>'Бланки БЭС'!D490</f>
        <v>6</v>
      </c>
      <c r="H276" s="798">
        <f>'Бланки БЭС'!E490</f>
        <v>6</v>
      </c>
      <c r="I276" s="1025">
        <f>'Бланки БЭС'!F490</f>
        <v>6</v>
      </c>
      <c r="J276" s="741"/>
      <c r="K276" s="112"/>
    </row>
    <row r="277" spans="1:11" s="284" customFormat="1" ht="16.5" thickBot="1" x14ac:dyDescent="0.3">
      <c r="A277" s="749"/>
      <c r="B277" s="750"/>
      <c r="C277" s="756"/>
      <c r="D277" s="824" t="s">
        <v>68</v>
      </c>
      <c r="E277" s="898"/>
      <c r="F277" s="925"/>
      <c r="G277" s="1026">
        <f>'Бланки БЭС'!D491</f>
        <v>4</v>
      </c>
      <c r="H277" s="1027">
        <f>'Бланки БЭС'!E491</f>
        <v>4</v>
      </c>
      <c r="I277" s="1028">
        <f>'Бланки БЭС'!F491</f>
        <v>4</v>
      </c>
      <c r="J277" s="741"/>
      <c r="K277" s="112"/>
    </row>
    <row r="278" spans="1:11" s="284" customFormat="1" x14ac:dyDescent="0.25">
      <c r="A278" s="282"/>
      <c r="B278" s="282"/>
      <c r="C278" s="340"/>
      <c r="D278" s="317"/>
      <c r="E278" s="888"/>
      <c r="F278" s="864"/>
      <c r="G278" s="793"/>
      <c r="H278" s="793"/>
      <c r="I278" s="794"/>
      <c r="J278" s="112"/>
      <c r="K278" s="112"/>
    </row>
    <row r="279" spans="1:11" s="284" customFormat="1" ht="16.5" thickBot="1" x14ac:dyDescent="0.3">
      <c r="A279" s="282"/>
      <c r="B279" s="282"/>
      <c r="C279" s="340"/>
      <c r="D279" s="666" t="s">
        <v>314</v>
      </c>
      <c r="E279" s="889"/>
      <c r="F279" s="865"/>
      <c r="G279" s="795"/>
      <c r="H279" s="795"/>
      <c r="I279" s="796"/>
      <c r="J279" s="112"/>
      <c r="K279" s="112"/>
    </row>
    <row r="280" spans="1:11" s="284" customFormat="1" ht="16.5" thickBot="1" x14ac:dyDescent="0.3">
      <c r="A280" s="1732" t="s">
        <v>506</v>
      </c>
      <c r="B280" s="1732" t="s">
        <v>507</v>
      </c>
      <c r="C280" s="1732" t="s">
        <v>508</v>
      </c>
      <c r="D280" s="1768" t="s">
        <v>130</v>
      </c>
      <c r="E280" s="893" t="s">
        <v>2</v>
      </c>
      <c r="F280" s="1739" t="s">
        <v>131</v>
      </c>
      <c r="G280" s="1742" t="s">
        <v>503</v>
      </c>
      <c r="H280" s="1743"/>
      <c r="I280" s="1744"/>
      <c r="J280" s="1779" t="s">
        <v>126</v>
      </c>
      <c r="K280" s="112"/>
    </row>
    <row r="281" spans="1:11" s="284" customFormat="1" x14ac:dyDescent="0.25">
      <c r="A281" s="1733"/>
      <c r="B281" s="1733"/>
      <c r="C281" s="1733"/>
      <c r="D281" s="1769"/>
      <c r="E281" s="894" t="s">
        <v>3</v>
      </c>
      <c r="F281" s="1740"/>
      <c r="G281" s="1745" t="s">
        <v>5</v>
      </c>
      <c r="H281" s="1747" t="s">
        <v>6</v>
      </c>
      <c r="I281" s="1749" t="s">
        <v>287</v>
      </c>
      <c r="J281" s="1780"/>
      <c r="K281" s="112"/>
    </row>
    <row r="282" spans="1:11" s="284" customFormat="1" ht="52.5" customHeight="1" thickBot="1" x14ac:dyDescent="0.3">
      <c r="A282" s="1734"/>
      <c r="B282" s="1734"/>
      <c r="C282" s="1734"/>
      <c r="D282" s="1770"/>
      <c r="E282" s="895" t="s">
        <v>4</v>
      </c>
      <c r="F282" s="1741"/>
      <c r="G282" s="1746"/>
      <c r="H282" s="1748"/>
      <c r="I282" s="1750"/>
      <c r="J282" s="1781"/>
      <c r="K282" s="112"/>
    </row>
    <row r="283" spans="1:11" s="284" customFormat="1" x14ac:dyDescent="0.25">
      <c r="A283" s="749"/>
      <c r="B283" s="750"/>
      <c r="C283" s="756"/>
      <c r="D283" s="828"/>
      <c r="E283" s="897" t="s">
        <v>163</v>
      </c>
      <c r="F283" s="901" t="s">
        <v>211</v>
      </c>
      <c r="G283" s="905">
        <f>'Бланки БЭС'!D504</f>
        <v>0</v>
      </c>
      <c r="H283" s="769">
        <f>'Бланки БЭС'!E504</f>
        <v>0</v>
      </c>
      <c r="I283" s="792">
        <f>'Бланки БЭС'!F504</f>
        <v>0</v>
      </c>
      <c r="J283" s="741"/>
      <c r="K283" s="112"/>
    </row>
    <row r="284" spans="1:11" s="284" customFormat="1" x14ac:dyDescent="0.25">
      <c r="A284" s="749">
        <v>390</v>
      </c>
      <c r="B284" s="750">
        <v>300</v>
      </c>
      <c r="C284" s="756">
        <f>B284*0.9</f>
        <v>270</v>
      </c>
      <c r="D284" s="828" t="s">
        <v>407</v>
      </c>
      <c r="E284" s="897" t="s">
        <v>8</v>
      </c>
      <c r="F284" s="901" t="s">
        <v>211</v>
      </c>
      <c r="G284" s="905">
        <f>'Бланки БЭС'!D505</f>
        <v>0</v>
      </c>
      <c r="H284" s="769">
        <f>'Бланки БЭС'!E505</f>
        <v>0</v>
      </c>
      <c r="I284" s="792">
        <f>'Бланки БЭС'!F505</f>
        <v>0</v>
      </c>
      <c r="J284" s="741"/>
      <c r="K284" s="112"/>
    </row>
    <row r="285" spans="1:11" s="284" customFormat="1" ht="16.5" thickBot="1" x14ac:dyDescent="0.3">
      <c r="A285" s="749"/>
      <c r="B285" s="750"/>
      <c r="C285" s="756"/>
      <c r="D285" s="1034"/>
      <c r="E285" s="929" t="s">
        <v>9</v>
      </c>
      <c r="F285" s="928" t="s">
        <v>211</v>
      </c>
      <c r="G285" s="991">
        <f>'Бланки БЭС'!D506</f>
        <v>0</v>
      </c>
      <c r="H285" s="773">
        <f>'Бланки БЭС'!E506</f>
        <v>0</v>
      </c>
      <c r="I285" s="992">
        <f>'Бланки БЭС'!F506</f>
        <v>0</v>
      </c>
      <c r="J285" s="741"/>
      <c r="K285" s="112"/>
    </row>
    <row r="286" spans="1:11" s="284" customFormat="1" x14ac:dyDescent="0.25">
      <c r="A286" s="749"/>
      <c r="B286" s="750"/>
      <c r="C286" s="756"/>
      <c r="D286" s="827" t="s">
        <v>97</v>
      </c>
      <c r="E286" s="936"/>
      <c r="F286" s="937"/>
      <c r="G286" s="1002"/>
      <c r="H286" s="765"/>
      <c r="I286" s="1003"/>
      <c r="J286" s="741"/>
      <c r="K286" s="112"/>
    </row>
    <row r="287" spans="1:11" s="284" customFormat="1" x14ac:dyDescent="0.25">
      <c r="A287" s="749"/>
      <c r="B287" s="750"/>
      <c r="C287" s="756"/>
      <c r="D287" s="958" t="s">
        <v>64</v>
      </c>
      <c r="E287" s="897"/>
      <c r="F287" s="901"/>
      <c r="G287" s="997">
        <f>'Бланки БЭС'!D514</f>
        <v>2</v>
      </c>
      <c r="H287" s="764">
        <f>'Бланки БЭС'!E514</f>
        <v>2</v>
      </c>
      <c r="I287" s="998">
        <f>'Бланки БЭС'!F514</f>
        <v>2</v>
      </c>
      <c r="J287" s="741"/>
      <c r="K287" s="112"/>
    </row>
    <row r="288" spans="1:11" s="284" customFormat="1" x14ac:dyDescent="0.25">
      <c r="A288" s="749"/>
      <c r="B288" s="750"/>
      <c r="C288" s="756"/>
      <c r="D288" s="958" t="s">
        <v>65</v>
      </c>
      <c r="E288" s="897"/>
      <c r="F288" s="901"/>
      <c r="G288" s="997">
        <f>'Бланки БЭС'!D515</f>
        <v>4.5</v>
      </c>
      <c r="H288" s="764">
        <f>'Бланки БЭС'!E515</f>
        <v>4.5</v>
      </c>
      <c r="I288" s="998">
        <f>'Бланки БЭС'!F515</f>
        <v>4.5</v>
      </c>
      <c r="J288" s="741"/>
      <c r="K288" s="112"/>
    </row>
    <row r="289" spans="1:11" s="284" customFormat="1" x14ac:dyDescent="0.25">
      <c r="A289" s="749"/>
      <c r="B289" s="750"/>
      <c r="C289" s="756"/>
      <c r="D289" s="958" t="s">
        <v>66</v>
      </c>
      <c r="E289" s="897"/>
      <c r="F289" s="901"/>
      <c r="G289" s="997">
        <f>'Бланки БЭС'!D516</f>
        <v>1</v>
      </c>
      <c r="H289" s="764">
        <f>'Бланки БЭС'!E516</f>
        <v>1</v>
      </c>
      <c r="I289" s="998">
        <f>'Бланки БЭС'!F516</f>
        <v>1</v>
      </c>
      <c r="J289" s="741"/>
      <c r="K289" s="112"/>
    </row>
    <row r="290" spans="1:11" s="284" customFormat="1" ht="16.5" thickBot="1" x14ac:dyDescent="0.3">
      <c r="A290" s="749"/>
      <c r="B290" s="750"/>
      <c r="C290" s="756"/>
      <c r="D290" s="959" t="s">
        <v>63</v>
      </c>
      <c r="E290" s="898"/>
      <c r="F290" s="925"/>
      <c r="G290" s="1004">
        <f>'Бланки БЭС'!D517</f>
        <v>1</v>
      </c>
      <c r="H290" s="1005">
        <f>'Бланки БЭС'!E517</f>
        <v>1</v>
      </c>
      <c r="I290" s="1006">
        <f>'Бланки БЭС'!F517</f>
        <v>1</v>
      </c>
      <c r="J290" s="741"/>
      <c r="K290" s="112"/>
    </row>
    <row r="291" spans="1:11" s="284" customFormat="1" x14ac:dyDescent="0.25">
      <c r="A291" s="282"/>
      <c r="B291" s="282"/>
      <c r="C291" s="340"/>
      <c r="D291" s="317"/>
      <c r="E291" s="871"/>
      <c r="F291" s="282"/>
      <c r="G291" s="315"/>
      <c r="H291" s="315"/>
      <c r="I291" s="787"/>
      <c r="J291" s="112"/>
      <c r="K291" s="112"/>
    </row>
    <row r="292" spans="1:11" s="284" customFormat="1" ht="16.5" thickBot="1" x14ac:dyDescent="0.3">
      <c r="A292" s="282"/>
      <c r="B292" s="282"/>
      <c r="C292" s="340"/>
      <c r="D292" s="666" t="s">
        <v>294</v>
      </c>
      <c r="E292" s="871"/>
      <c r="F292" s="282"/>
      <c r="G292" s="315"/>
      <c r="H292" s="315"/>
      <c r="I292" s="787"/>
      <c r="J292" s="112"/>
      <c r="K292" s="112"/>
    </row>
    <row r="293" spans="1:11" s="284" customFormat="1" ht="16.5" thickBot="1" x14ac:dyDescent="0.3">
      <c r="A293" s="1732" t="s">
        <v>506</v>
      </c>
      <c r="B293" s="1732" t="s">
        <v>507</v>
      </c>
      <c r="C293" s="1732" t="s">
        <v>508</v>
      </c>
      <c r="D293" s="1736" t="s">
        <v>130</v>
      </c>
      <c r="E293" s="893" t="s">
        <v>2</v>
      </c>
      <c r="F293" s="1739" t="s">
        <v>131</v>
      </c>
      <c r="G293" s="1742" t="s">
        <v>503</v>
      </c>
      <c r="H293" s="1743"/>
      <c r="I293" s="1744"/>
      <c r="J293" s="1779" t="s">
        <v>126</v>
      </c>
      <c r="K293" s="112"/>
    </row>
    <row r="294" spans="1:11" s="284" customFormat="1" x14ac:dyDescent="0.25">
      <c r="A294" s="1733"/>
      <c r="B294" s="1733"/>
      <c r="C294" s="1733"/>
      <c r="D294" s="1737"/>
      <c r="E294" s="894" t="s">
        <v>3</v>
      </c>
      <c r="F294" s="1740"/>
      <c r="G294" s="1745" t="s">
        <v>5</v>
      </c>
      <c r="H294" s="1747" t="s">
        <v>6</v>
      </c>
      <c r="I294" s="1749" t="s">
        <v>287</v>
      </c>
      <c r="J294" s="1780"/>
      <c r="K294" s="112"/>
    </row>
    <row r="295" spans="1:11" s="284" customFormat="1" ht="48.75" customHeight="1" thickBot="1" x14ac:dyDescent="0.3">
      <c r="A295" s="1734"/>
      <c r="B295" s="1734"/>
      <c r="C295" s="1734"/>
      <c r="D295" s="1738"/>
      <c r="E295" s="895" t="s">
        <v>4</v>
      </c>
      <c r="F295" s="1741"/>
      <c r="G295" s="1746"/>
      <c r="H295" s="1748"/>
      <c r="I295" s="1750"/>
      <c r="J295" s="1781"/>
      <c r="K295" s="112"/>
    </row>
    <row r="296" spans="1:11" s="284" customFormat="1" x14ac:dyDescent="0.25">
      <c r="A296" s="749"/>
      <c r="B296" s="750"/>
      <c r="C296" s="756"/>
      <c r="D296" s="827"/>
      <c r="E296" s="936" t="s">
        <v>170</v>
      </c>
      <c r="F296" s="937"/>
      <c r="G296" s="1035">
        <f>'Бланки БЭС'!D531</f>
        <v>18.5</v>
      </c>
      <c r="H296" s="814">
        <f>'Бланки БЭС'!E531</f>
        <v>30.6</v>
      </c>
      <c r="I296" s="944">
        <f>'Бланки БЭС'!F531</f>
        <v>18.5</v>
      </c>
      <c r="J296" s="741"/>
      <c r="K296" s="112"/>
    </row>
    <row r="297" spans="1:11" s="284" customFormat="1" x14ac:dyDescent="0.25">
      <c r="A297" s="749">
        <v>468</v>
      </c>
      <c r="B297" s="750">
        <v>390</v>
      </c>
      <c r="C297" s="756">
        <f>B297*0.9</f>
        <v>351</v>
      </c>
      <c r="D297" s="828" t="s">
        <v>410</v>
      </c>
      <c r="E297" s="897" t="s">
        <v>216</v>
      </c>
      <c r="F297" s="901"/>
      <c r="G297" s="934">
        <f>'Бланки БЭС'!D532</f>
        <v>3.2</v>
      </c>
      <c r="H297" s="771">
        <f>'Бланки БЭС'!E532</f>
        <v>4</v>
      </c>
      <c r="I297" s="932">
        <f>'Бланки БЭС'!F532</f>
        <v>3.1</v>
      </c>
      <c r="J297" s="741"/>
      <c r="K297" s="112"/>
    </row>
    <row r="298" spans="1:11" s="284" customFormat="1" x14ac:dyDescent="0.25">
      <c r="A298" s="749"/>
      <c r="B298" s="750"/>
      <c r="C298" s="756"/>
      <c r="D298" s="828"/>
      <c r="E298" s="897" t="s">
        <v>215</v>
      </c>
      <c r="F298" s="901"/>
      <c r="G298" s="934">
        <f>'Бланки БЭС'!D533</f>
        <v>1</v>
      </c>
      <c r="H298" s="771">
        <f>'Бланки БЭС'!E533</f>
        <v>2</v>
      </c>
      <c r="I298" s="932">
        <f>'Бланки БЭС'!F533</f>
        <v>1.5</v>
      </c>
      <c r="J298" s="741"/>
      <c r="K298" s="112"/>
    </row>
    <row r="299" spans="1:11" s="284" customFormat="1" x14ac:dyDescent="0.25">
      <c r="A299" s="749"/>
      <c r="B299" s="750"/>
      <c r="C299" s="756"/>
      <c r="D299" s="828"/>
      <c r="E299" s="897"/>
      <c r="F299" s="901"/>
      <c r="G299" s="905"/>
      <c r="H299" s="769"/>
      <c r="I299" s="792"/>
      <c r="J299" s="741"/>
      <c r="K299" s="112"/>
    </row>
    <row r="300" spans="1:11" s="284" customFormat="1" x14ac:dyDescent="0.25">
      <c r="A300" s="749"/>
      <c r="B300" s="750"/>
      <c r="C300" s="756"/>
      <c r="D300" s="828"/>
      <c r="E300" s="897" t="s">
        <v>162</v>
      </c>
      <c r="F300" s="901"/>
      <c r="G300" s="934">
        <f>'Бланки БЭС'!D535</f>
        <v>13.5</v>
      </c>
      <c r="H300" s="771">
        <f>'Бланки БЭС'!E535</f>
        <v>32</v>
      </c>
      <c r="I300" s="932">
        <f>'Бланки БЭС'!F535</f>
        <v>23.6</v>
      </c>
      <c r="J300" s="741"/>
      <c r="K300" s="112"/>
    </row>
    <row r="301" spans="1:11" s="284" customFormat="1" x14ac:dyDescent="0.25">
      <c r="A301" s="749">
        <v>468</v>
      </c>
      <c r="B301" s="750">
        <v>390</v>
      </c>
      <c r="C301" s="756">
        <f>B301*0.9</f>
        <v>351</v>
      </c>
      <c r="D301" s="828" t="s">
        <v>411</v>
      </c>
      <c r="E301" s="897" t="s">
        <v>8</v>
      </c>
      <c r="F301" s="901"/>
      <c r="G301" s="934">
        <f>'Бланки БЭС'!D536</f>
        <v>2.2999999999999998</v>
      </c>
      <c r="H301" s="771">
        <f>'Бланки БЭС'!E536</f>
        <v>5</v>
      </c>
      <c r="I301" s="932">
        <f>'Бланки БЭС'!F536</f>
        <v>4</v>
      </c>
      <c r="J301" s="741"/>
      <c r="K301" s="112"/>
    </row>
    <row r="302" spans="1:11" s="284" customFormat="1" x14ac:dyDescent="0.25">
      <c r="A302" s="749"/>
      <c r="B302" s="750"/>
      <c r="C302" s="756"/>
      <c r="D302" s="828"/>
      <c r="E302" s="897" t="s">
        <v>9</v>
      </c>
      <c r="F302" s="901"/>
      <c r="G302" s="934">
        <f>'Бланки БЭС'!D537</f>
        <v>-0.7</v>
      </c>
      <c r="H302" s="771">
        <f>'Бланки БЭС'!E537</f>
        <v>2.5</v>
      </c>
      <c r="I302" s="932">
        <f>'Бланки БЭС'!F537</f>
        <v>2</v>
      </c>
      <c r="J302" s="741"/>
      <c r="K302" s="112"/>
    </row>
    <row r="303" spans="1:11" s="284" customFormat="1" x14ac:dyDescent="0.25">
      <c r="A303" s="749"/>
      <c r="B303" s="750"/>
      <c r="C303" s="756"/>
      <c r="D303" s="828"/>
      <c r="E303" s="897"/>
      <c r="F303" s="901"/>
      <c r="G303" s="934"/>
      <c r="H303" s="771"/>
      <c r="I303" s="932"/>
      <c r="J303" s="741"/>
      <c r="K303" s="112"/>
    </row>
    <row r="304" spans="1:11" s="284" customFormat="1" x14ac:dyDescent="0.25">
      <c r="A304" s="749"/>
      <c r="B304" s="750"/>
      <c r="C304" s="756"/>
      <c r="D304" s="828"/>
      <c r="E304" s="897" t="s">
        <v>171</v>
      </c>
      <c r="F304" s="901"/>
      <c r="G304" s="934">
        <f>'Бланки БЭС'!D539</f>
        <v>0</v>
      </c>
      <c r="H304" s="771">
        <f>'Бланки БЭС'!E539</f>
        <v>0</v>
      </c>
      <c r="I304" s="932">
        <f>'Бланки БЭС'!F539</f>
        <v>0</v>
      </c>
      <c r="J304" s="741"/>
      <c r="K304" s="112"/>
    </row>
    <row r="305" spans="1:11" s="284" customFormat="1" x14ac:dyDescent="0.25">
      <c r="A305" s="749">
        <v>468</v>
      </c>
      <c r="B305" s="750">
        <v>390</v>
      </c>
      <c r="C305" s="756">
        <f>B305*0.9</f>
        <v>351</v>
      </c>
      <c r="D305" s="828" t="s">
        <v>412</v>
      </c>
      <c r="E305" s="897" t="s">
        <v>8</v>
      </c>
      <c r="F305" s="901"/>
      <c r="G305" s="934">
        <f>'Бланки БЭС'!D540</f>
        <v>0</v>
      </c>
      <c r="H305" s="771">
        <f>'Бланки БЭС'!E540</f>
        <v>0</v>
      </c>
      <c r="I305" s="932">
        <f>'Бланки БЭС'!F540</f>
        <v>0</v>
      </c>
      <c r="J305" s="741"/>
      <c r="K305" s="112"/>
    </row>
    <row r="306" spans="1:11" ht="16.5" thickBot="1" x14ac:dyDescent="0.3">
      <c r="A306" s="751"/>
      <c r="B306" s="752"/>
      <c r="C306" s="757"/>
      <c r="D306" s="828"/>
      <c r="E306" s="897" t="s">
        <v>9</v>
      </c>
      <c r="F306" s="901"/>
      <c r="G306" s="934">
        <f>'Бланки БЭС'!D541</f>
        <v>0</v>
      </c>
      <c r="H306" s="771">
        <f>'Бланки БЭС'!E541</f>
        <v>0</v>
      </c>
      <c r="I306" s="932">
        <f>'Бланки БЭС'!F541</f>
        <v>0</v>
      </c>
      <c r="J306" s="741"/>
    </row>
    <row r="307" spans="1:11" x14ac:dyDescent="0.25">
      <c r="A307" s="751"/>
      <c r="B307" s="752"/>
      <c r="C307" s="757"/>
      <c r="D307" s="827" t="s">
        <v>94</v>
      </c>
      <c r="E307" s="936"/>
      <c r="F307" s="937"/>
      <c r="G307" s="938"/>
      <c r="H307" s="767"/>
      <c r="I307" s="791"/>
      <c r="J307" s="741"/>
    </row>
    <row r="308" spans="1:11" x14ac:dyDescent="0.25">
      <c r="A308" s="751"/>
      <c r="B308" s="752"/>
      <c r="C308" s="757"/>
      <c r="D308" s="931" t="s">
        <v>66</v>
      </c>
      <c r="E308" s="897" t="s">
        <v>7</v>
      </c>
      <c r="F308" s="901"/>
      <c r="G308" s="905">
        <f>'Бланки БЭС'!D552</f>
        <v>40</v>
      </c>
      <c r="H308" s="769">
        <f>'Бланки БЭС'!E552</f>
        <v>80</v>
      </c>
      <c r="I308" s="792">
        <f>'Бланки БЭС'!F552</f>
        <v>70</v>
      </c>
      <c r="J308" s="741"/>
    </row>
    <row r="309" spans="1:11" x14ac:dyDescent="0.25">
      <c r="A309" s="751"/>
      <c r="B309" s="752"/>
      <c r="C309" s="757"/>
      <c r="D309" s="931" t="s">
        <v>72</v>
      </c>
      <c r="E309" s="897" t="s">
        <v>7</v>
      </c>
      <c r="F309" s="901"/>
      <c r="G309" s="905">
        <f>'Бланки БЭС'!D553</f>
        <v>10</v>
      </c>
      <c r="H309" s="769">
        <f>'Бланки БЭС'!E553</f>
        <v>10</v>
      </c>
      <c r="I309" s="792">
        <f>'Бланки БЭС'!F553</f>
        <v>10</v>
      </c>
      <c r="J309" s="741"/>
    </row>
    <row r="310" spans="1:11" x14ac:dyDescent="0.25">
      <c r="A310" s="751"/>
      <c r="B310" s="752"/>
      <c r="C310" s="757"/>
      <c r="D310" s="931" t="s">
        <v>64</v>
      </c>
      <c r="E310" s="897" t="s">
        <v>7</v>
      </c>
      <c r="F310" s="901"/>
      <c r="G310" s="905">
        <f>'Бланки БЭС'!D554</f>
        <v>0</v>
      </c>
      <c r="H310" s="769">
        <f>'Бланки БЭС'!E554</f>
        <v>0</v>
      </c>
      <c r="I310" s="792">
        <f>'Бланки БЭС'!F554</f>
        <v>0</v>
      </c>
      <c r="J310" s="741"/>
    </row>
    <row r="311" spans="1:11" x14ac:dyDescent="0.25">
      <c r="A311" s="751"/>
      <c r="B311" s="752"/>
      <c r="C311" s="757"/>
      <c r="D311" s="931" t="s">
        <v>67</v>
      </c>
      <c r="E311" s="897" t="s">
        <v>7</v>
      </c>
      <c r="F311" s="901"/>
      <c r="G311" s="905">
        <f>'Бланки БЭС'!D555</f>
        <v>0</v>
      </c>
      <c r="H311" s="769">
        <f>'Бланки БЭС'!E555</f>
        <v>0</v>
      </c>
      <c r="I311" s="792">
        <f>'Бланки БЭС'!F555</f>
        <v>0</v>
      </c>
      <c r="J311" s="741"/>
    </row>
    <row r="312" spans="1:11" x14ac:dyDescent="0.25">
      <c r="A312" s="751"/>
      <c r="B312" s="752"/>
      <c r="C312" s="757"/>
      <c r="D312" s="931" t="s">
        <v>82</v>
      </c>
      <c r="E312" s="897" t="s">
        <v>7</v>
      </c>
      <c r="F312" s="901"/>
      <c r="G312" s="905">
        <f>'Бланки БЭС'!D556</f>
        <v>0</v>
      </c>
      <c r="H312" s="769">
        <f>'Бланки БЭС'!E556</f>
        <v>10</v>
      </c>
      <c r="I312" s="792">
        <f>'Бланки БЭС'!F556</f>
        <v>10</v>
      </c>
      <c r="J312" s="741"/>
    </row>
    <row r="313" spans="1:11" ht="16.5" thickBot="1" x14ac:dyDescent="0.3">
      <c r="A313" s="751"/>
      <c r="B313" s="752"/>
      <c r="C313" s="757"/>
      <c r="D313" s="939" t="s">
        <v>78</v>
      </c>
      <c r="E313" s="898" t="s">
        <v>7</v>
      </c>
      <c r="F313" s="925"/>
      <c r="G313" s="906">
        <f>'Бланки БЭС'!D557</f>
        <v>0</v>
      </c>
      <c r="H313" s="696">
        <f>'Бланки БЭС'!E557</f>
        <v>12</v>
      </c>
      <c r="I313" s="695">
        <f>'Бланки БЭС'!F557</f>
        <v>3</v>
      </c>
      <c r="J313" s="741"/>
    </row>
    <row r="314" spans="1:11" x14ac:dyDescent="0.25">
      <c r="A314" s="751"/>
      <c r="B314" s="752"/>
      <c r="C314" s="757"/>
      <c r="D314" s="822" t="s">
        <v>97</v>
      </c>
      <c r="E314" s="896"/>
      <c r="F314" s="900"/>
      <c r="G314" s="933"/>
      <c r="H314" s="778"/>
      <c r="I314" s="802"/>
      <c r="J314" s="741"/>
    </row>
    <row r="315" spans="1:11" x14ac:dyDescent="0.25">
      <c r="A315" s="751"/>
      <c r="B315" s="752"/>
      <c r="C315" s="757"/>
      <c r="D315" s="926" t="s">
        <v>65</v>
      </c>
      <c r="E315" s="897" t="s">
        <v>7</v>
      </c>
      <c r="F315" s="901"/>
      <c r="G315" s="905">
        <f>'Бланки БЭС'!D570</f>
        <v>25</v>
      </c>
      <c r="H315" s="769">
        <f>'Бланки БЭС'!E570</f>
        <v>115</v>
      </c>
      <c r="I315" s="792">
        <f>'Бланки БЭС'!F570</f>
        <v>97</v>
      </c>
      <c r="J315" s="741"/>
    </row>
    <row r="316" spans="1:11" x14ac:dyDescent="0.25">
      <c r="A316" s="751"/>
      <c r="B316" s="752"/>
      <c r="C316" s="757"/>
      <c r="D316" s="926" t="s">
        <v>68</v>
      </c>
      <c r="E316" s="897" t="s">
        <v>7</v>
      </c>
      <c r="F316" s="901"/>
      <c r="G316" s="905">
        <f>'Бланки БЭС'!D571</f>
        <v>78</v>
      </c>
      <c r="H316" s="769">
        <f>'Бланки БЭС'!E571</f>
        <v>90</v>
      </c>
      <c r="I316" s="792">
        <f>'Бланки БЭС'!F571</f>
        <v>102</v>
      </c>
      <c r="J316" s="741"/>
    </row>
    <row r="317" spans="1:11" x14ac:dyDescent="0.25">
      <c r="A317" s="751"/>
      <c r="B317" s="752"/>
      <c r="C317" s="757"/>
      <c r="D317" s="926" t="s">
        <v>63</v>
      </c>
      <c r="E317" s="897" t="s">
        <v>7</v>
      </c>
      <c r="F317" s="901"/>
      <c r="G317" s="905">
        <f>'Бланки БЭС'!D572</f>
        <v>36</v>
      </c>
      <c r="H317" s="769">
        <f>'Бланки БЭС'!E572</f>
        <v>75</v>
      </c>
      <c r="I317" s="792">
        <f>'Бланки БЭС'!F572</f>
        <v>86</v>
      </c>
      <c r="J317" s="741"/>
    </row>
    <row r="318" spans="1:11" x14ac:dyDescent="0.25">
      <c r="A318" s="751"/>
      <c r="B318" s="752"/>
      <c r="C318" s="757"/>
      <c r="D318" s="926" t="s">
        <v>70</v>
      </c>
      <c r="E318" s="897" t="s">
        <v>7</v>
      </c>
      <c r="F318" s="901"/>
      <c r="G318" s="905">
        <f>'Бланки БЭС'!D573</f>
        <v>0</v>
      </c>
      <c r="H318" s="769">
        <f>'Бланки БЭС'!E573</f>
        <v>0</v>
      </c>
      <c r="I318" s="792">
        <f>'Бланки БЭС'!F573</f>
        <v>0</v>
      </c>
      <c r="J318" s="741"/>
    </row>
    <row r="319" spans="1:11" x14ac:dyDescent="0.25">
      <c r="A319" s="751"/>
      <c r="B319" s="752"/>
      <c r="C319" s="757"/>
      <c r="D319" s="926" t="s">
        <v>69</v>
      </c>
      <c r="E319" s="897" t="s">
        <v>7</v>
      </c>
      <c r="F319" s="901"/>
      <c r="G319" s="905">
        <f>'Бланки БЭС'!D574</f>
        <v>22</v>
      </c>
      <c r="H319" s="769">
        <f>'Бланки БЭС'!E574</f>
        <v>56</v>
      </c>
      <c r="I319" s="792">
        <f>'Бланки БЭС'!F574</f>
        <v>41</v>
      </c>
      <c r="J319" s="741"/>
    </row>
    <row r="320" spans="1:11" x14ac:dyDescent="0.25">
      <c r="A320" s="751"/>
      <c r="B320" s="752"/>
      <c r="C320" s="757"/>
      <c r="D320" s="926" t="s">
        <v>79</v>
      </c>
      <c r="E320" s="897" t="s">
        <v>7</v>
      </c>
      <c r="F320" s="901"/>
      <c r="G320" s="905">
        <f>'Бланки БЭС'!D575</f>
        <v>0</v>
      </c>
      <c r="H320" s="769">
        <f>'Бланки БЭС'!E575</f>
        <v>112</v>
      </c>
      <c r="I320" s="792">
        <f>'Бланки БЭС'!F575</f>
        <v>33</v>
      </c>
      <c r="J320" s="741"/>
    </row>
    <row r="321" spans="1:10" ht="16.5" thickBot="1" x14ac:dyDescent="0.3">
      <c r="A321" s="751"/>
      <c r="B321" s="752"/>
      <c r="C321" s="757"/>
      <c r="D321" s="927" t="s">
        <v>80</v>
      </c>
      <c r="E321" s="898"/>
      <c r="F321" s="928"/>
      <c r="G321" s="906">
        <f>'Бланки БЭС'!D576</f>
        <v>6.8</v>
      </c>
      <c r="H321" s="696">
        <f>'Бланки БЭС'!E576</f>
        <v>12</v>
      </c>
      <c r="I321" s="695">
        <f>'Бланки БЭС'!F576</f>
        <v>0</v>
      </c>
      <c r="J321" s="741"/>
    </row>
    <row r="322" spans="1:10" x14ac:dyDescent="0.25">
      <c r="A322" s="132"/>
      <c r="B322" s="132"/>
      <c r="C322" s="758"/>
      <c r="D322" s="317"/>
      <c r="E322" s="888"/>
      <c r="F322" s="864"/>
      <c r="G322" s="793"/>
      <c r="H322" s="793"/>
      <c r="I322" s="794"/>
    </row>
    <row r="323" spans="1:10" ht="16.5" thickBot="1" x14ac:dyDescent="0.3">
      <c r="A323" s="132"/>
      <c r="B323" s="132"/>
      <c r="C323" s="758"/>
      <c r="D323" s="666" t="s">
        <v>60</v>
      </c>
      <c r="E323" s="889"/>
      <c r="F323" s="865"/>
      <c r="G323" s="795"/>
      <c r="H323" s="795"/>
      <c r="I323" s="796"/>
    </row>
    <row r="324" spans="1:10" ht="15.75" customHeight="1" thickBot="1" x14ac:dyDescent="0.3">
      <c r="A324" s="1732" t="s">
        <v>506</v>
      </c>
      <c r="B324" s="1732" t="s">
        <v>507</v>
      </c>
      <c r="C324" s="1732" t="s">
        <v>508</v>
      </c>
      <c r="D324" s="1736" t="s">
        <v>130</v>
      </c>
      <c r="E324" s="893" t="s">
        <v>2</v>
      </c>
      <c r="F324" s="1739" t="s">
        <v>131</v>
      </c>
      <c r="G324" s="1742" t="s">
        <v>503</v>
      </c>
      <c r="H324" s="1743"/>
      <c r="I324" s="1744"/>
      <c r="J324" s="1779" t="s">
        <v>126</v>
      </c>
    </row>
    <row r="325" spans="1:10" x14ac:dyDescent="0.25">
      <c r="A325" s="1733"/>
      <c r="B325" s="1733"/>
      <c r="C325" s="1733"/>
      <c r="D325" s="1737"/>
      <c r="E325" s="894" t="s">
        <v>3</v>
      </c>
      <c r="F325" s="1740"/>
      <c r="G325" s="1745" t="s">
        <v>5</v>
      </c>
      <c r="H325" s="1747" t="s">
        <v>6</v>
      </c>
      <c r="I325" s="1749" t="s">
        <v>287</v>
      </c>
      <c r="J325" s="1780"/>
    </row>
    <row r="326" spans="1:10" ht="53.25" customHeight="1" thickBot="1" x14ac:dyDescent="0.3">
      <c r="A326" s="1734"/>
      <c r="B326" s="1734"/>
      <c r="C326" s="1734"/>
      <c r="D326" s="1738"/>
      <c r="E326" s="895" t="s">
        <v>4</v>
      </c>
      <c r="F326" s="1741"/>
      <c r="G326" s="1746"/>
      <c r="H326" s="1748"/>
      <c r="I326" s="1750"/>
      <c r="J326" s="1781"/>
    </row>
    <row r="327" spans="1:10" x14ac:dyDescent="0.25">
      <c r="A327" s="999"/>
      <c r="B327" s="1000"/>
      <c r="C327" s="1001"/>
      <c r="D327" s="822"/>
      <c r="E327" s="896" t="s">
        <v>7</v>
      </c>
      <c r="F327" s="900"/>
      <c r="G327" s="1036">
        <f>'Бланки БЭС'!D592</f>
        <v>39.200000000000003</v>
      </c>
      <c r="H327" s="942">
        <f>'Бланки БЭС'!E592</f>
        <v>57.8</v>
      </c>
      <c r="I327" s="1037">
        <f>'Бланки БЭС'!F592</f>
        <v>39.700000000000003</v>
      </c>
      <c r="J327" s="852"/>
    </row>
    <row r="328" spans="1:10" x14ac:dyDescent="0.25">
      <c r="A328" s="751">
        <v>468</v>
      </c>
      <c r="B328" s="752">
        <v>390</v>
      </c>
      <c r="C328" s="757">
        <f>B328*0.9</f>
        <v>351</v>
      </c>
      <c r="D328" s="820" t="s">
        <v>413</v>
      </c>
      <c r="E328" s="897" t="s">
        <v>8</v>
      </c>
      <c r="F328" s="901"/>
      <c r="G328" s="934">
        <f>'Бланки БЭС'!D593</f>
        <v>7</v>
      </c>
      <c r="H328" s="771">
        <f>'Бланки БЭС'!E593</f>
        <v>10</v>
      </c>
      <c r="I328" s="932">
        <f>'Бланки БЭС'!F593</f>
        <v>7</v>
      </c>
      <c r="J328" s="741"/>
    </row>
    <row r="329" spans="1:10" x14ac:dyDescent="0.25">
      <c r="A329" s="751"/>
      <c r="B329" s="752"/>
      <c r="C329" s="757"/>
      <c r="D329" s="820"/>
      <c r="E329" s="897" t="s">
        <v>9</v>
      </c>
      <c r="F329" s="901"/>
      <c r="G329" s="934">
        <f>'Бланки БЭС'!D594</f>
        <v>3.5</v>
      </c>
      <c r="H329" s="771">
        <f>'Бланки БЭС'!E594</f>
        <v>5</v>
      </c>
      <c r="I329" s="932">
        <f>'Бланки БЭС'!F594</f>
        <v>3.5</v>
      </c>
      <c r="J329" s="741"/>
    </row>
    <row r="330" spans="1:10" x14ac:dyDescent="0.25">
      <c r="A330" s="751"/>
      <c r="B330" s="752"/>
      <c r="C330" s="757"/>
      <c r="D330" s="820"/>
      <c r="E330" s="897"/>
      <c r="F330" s="901"/>
      <c r="G330" s="905"/>
      <c r="H330" s="769"/>
      <c r="I330" s="792"/>
      <c r="J330" s="741"/>
    </row>
    <row r="331" spans="1:10" x14ac:dyDescent="0.25">
      <c r="A331" s="751"/>
      <c r="B331" s="752"/>
      <c r="C331" s="757"/>
      <c r="D331" s="820"/>
      <c r="E331" s="897" t="s">
        <v>7</v>
      </c>
      <c r="F331" s="901"/>
      <c r="G331" s="934">
        <f>'Бланки БЭС'!D596</f>
        <v>39.200000000000003</v>
      </c>
      <c r="H331" s="771">
        <f>'Бланки БЭС'!E596</f>
        <v>52</v>
      </c>
      <c r="I331" s="932">
        <f>'Бланки БЭС'!F596</f>
        <v>39.700000000000003</v>
      </c>
      <c r="J331" s="741"/>
    </row>
    <row r="332" spans="1:10" x14ac:dyDescent="0.25">
      <c r="A332" s="751">
        <v>390</v>
      </c>
      <c r="B332" s="752">
        <v>300</v>
      </c>
      <c r="C332" s="757">
        <f>B332*0.9</f>
        <v>270</v>
      </c>
      <c r="D332" s="820" t="s">
        <v>414</v>
      </c>
      <c r="E332" s="897" t="s">
        <v>8</v>
      </c>
      <c r="F332" s="901"/>
      <c r="G332" s="934">
        <f>'Бланки БЭС'!D597</f>
        <v>7</v>
      </c>
      <c r="H332" s="771">
        <f>'Бланки БЭС'!E597</f>
        <v>9</v>
      </c>
      <c r="I332" s="932">
        <f>'Бланки БЭС'!F597</f>
        <v>7</v>
      </c>
      <c r="J332" s="741"/>
    </row>
    <row r="333" spans="1:10" x14ac:dyDescent="0.25">
      <c r="A333" s="751"/>
      <c r="B333" s="752"/>
      <c r="C333" s="757"/>
      <c r="D333" s="820"/>
      <c r="E333" s="897" t="s">
        <v>9</v>
      </c>
      <c r="F333" s="901"/>
      <c r="G333" s="934">
        <f>'Бланки БЭС'!D598</f>
        <v>3.5</v>
      </c>
      <c r="H333" s="771">
        <f>'Бланки БЭС'!E598</f>
        <v>4.5</v>
      </c>
      <c r="I333" s="932">
        <f>'Бланки БЭС'!F598</f>
        <v>3.5</v>
      </c>
      <c r="J333" s="741"/>
    </row>
    <row r="334" spans="1:10" x14ac:dyDescent="0.25">
      <c r="A334" s="751"/>
      <c r="B334" s="752"/>
      <c r="C334" s="757"/>
      <c r="D334" s="820"/>
      <c r="E334" s="897"/>
      <c r="F334" s="901"/>
      <c r="G334" s="905"/>
      <c r="H334" s="769"/>
      <c r="I334" s="792"/>
      <c r="J334" s="741"/>
    </row>
    <row r="335" spans="1:10" x14ac:dyDescent="0.25">
      <c r="A335" s="751"/>
      <c r="B335" s="752"/>
      <c r="C335" s="757"/>
      <c r="D335" s="820"/>
      <c r="E335" s="897" t="s">
        <v>221</v>
      </c>
      <c r="F335" s="901"/>
      <c r="G335" s="934">
        <f>'Бланки БЭС'!D600</f>
        <v>-11.2</v>
      </c>
      <c r="H335" s="771">
        <f>'Бланки БЭС'!E600</f>
        <v>-28.9</v>
      </c>
      <c r="I335" s="932">
        <f>'Бланки БЭС'!F600</f>
        <v>-22.7</v>
      </c>
      <c r="J335" s="741"/>
    </row>
    <row r="336" spans="1:10" x14ac:dyDescent="0.25">
      <c r="A336" s="751">
        <v>468</v>
      </c>
      <c r="B336" s="752">
        <v>390</v>
      </c>
      <c r="C336" s="757">
        <f>B336*0.9</f>
        <v>351</v>
      </c>
      <c r="D336" s="820" t="s">
        <v>415</v>
      </c>
      <c r="E336" s="897" t="s">
        <v>222</v>
      </c>
      <c r="F336" s="901"/>
      <c r="G336" s="934">
        <f>'Бланки БЭС'!D601</f>
        <v>-2</v>
      </c>
      <c r="H336" s="771">
        <f>'Бланки БЭС'!E601</f>
        <v>-5</v>
      </c>
      <c r="I336" s="932">
        <f>'Бланки БЭС'!F601</f>
        <v>-4</v>
      </c>
      <c r="J336" s="741"/>
    </row>
    <row r="337" spans="1:10" x14ac:dyDescent="0.25">
      <c r="A337" s="751"/>
      <c r="B337" s="752"/>
      <c r="C337" s="757"/>
      <c r="D337" s="820"/>
      <c r="E337" s="897" t="s">
        <v>223</v>
      </c>
      <c r="F337" s="901"/>
      <c r="G337" s="934">
        <f>'Бланки БЭС'!D602</f>
        <v>1</v>
      </c>
      <c r="H337" s="771">
        <f>'Бланки БЭС'!E602</f>
        <v>2.5</v>
      </c>
      <c r="I337" s="932">
        <f>'Бланки БЭС'!F602</f>
        <v>2</v>
      </c>
      <c r="J337" s="741"/>
    </row>
    <row r="338" spans="1:10" x14ac:dyDescent="0.25">
      <c r="A338" s="751"/>
      <c r="B338" s="752"/>
      <c r="C338" s="757"/>
      <c r="D338" s="820"/>
      <c r="E338" s="897"/>
      <c r="F338" s="901"/>
      <c r="G338" s="905"/>
      <c r="H338" s="769"/>
      <c r="I338" s="792"/>
      <c r="J338" s="741"/>
    </row>
    <row r="339" spans="1:10" x14ac:dyDescent="0.25">
      <c r="A339" s="751"/>
      <c r="B339" s="752"/>
      <c r="C339" s="757"/>
      <c r="D339" s="820"/>
      <c r="E339" s="897" t="s">
        <v>221</v>
      </c>
      <c r="F339" s="901"/>
      <c r="G339" s="934">
        <f>'Бланки БЭС'!D604</f>
        <v>-11.2</v>
      </c>
      <c r="H339" s="771">
        <f>'Бланки БЭС'!E604</f>
        <v>-23.1</v>
      </c>
      <c r="I339" s="932">
        <f>'Бланки БЭС'!F604</f>
        <v>-17</v>
      </c>
      <c r="J339" s="741"/>
    </row>
    <row r="340" spans="1:10" x14ac:dyDescent="0.25">
      <c r="A340" s="751">
        <v>468</v>
      </c>
      <c r="B340" s="752">
        <v>390</v>
      </c>
      <c r="C340" s="757">
        <f>B340*0.9</f>
        <v>351</v>
      </c>
      <c r="D340" s="820" t="s">
        <v>416</v>
      </c>
      <c r="E340" s="897" t="s">
        <v>222</v>
      </c>
      <c r="F340" s="901"/>
      <c r="G340" s="934">
        <f>'Бланки БЭС'!D605</f>
        <v>-2</v>
      </c>
      <c r="H340" s="771">
        <f>'Бланки БЭС'!E605</f>
        <v>-4</v>
      </c>
      <c r="I340" s="932">
        <f>'Бланки БЭС'!F605</f>
        <v>-3</v>
      </c>
      <c r="J340" s="741"/>
    </row>
    <row r="341" spans="1:10" x14ac:dyDescent="0.25">
      <c r="A341" s="751"/>
      <c r="B341" s="752"/>
      <c r="C341" s="757"/>
      <c r="D341" s="820"/>
      <c r="E341" s="897" t="s">
        <v>223</v>
      </c>
      <c r="F341" s="901"/>
      <c r="G341" s="934">
        <f>'Бланки БЭС'!D606</f>
        <v>1</v>
      </c>
      <c r="H341" s="771">
        <f>'Бланки БЭС'!E606</f>
        <v>2</v>
      </c>
      <c r="I341" s="932">
        <f>'Бланки БЭС'!F606</f>
        <v>1.5</v>
      </c>
      <c r="J341" s="741"/>
    </row>
    <row r="342" spans="1:10" x14ac:dyDescent="0.25">
      <c r="A342" s="751"/>
      <c r="B342" s="752"/>
      <c r="C342" s="757"/>
      <c r="D342" s="820"/>
      <c r="E342" s="897"/>
      <c r="F342" s="901"/>
      <c r="G342" s="905"/>
      <c r="H342" s="769"/>
      <c r="I342" s="792"/>
      <c r="J342" s="741"/>
    </row>
    <row r="343" spans="1:10" x14ac:dyDescent="0.25">
      <c r="A343" s="751"/>
      <c r="B343" s="752"/>
      <c r="C343" s="757"/>
      <c r="D343" s="820"/>
      <c r="E343" s="897" t="s">
        <v>221</v>
      </c>
      <c r="F343" s="901"/>
      <c r="G343" s="934">
        <f>'Бланки БЭС'!D608</f>
        <v>-28</v>
      </c>
      <c r="H343" s="771">
        <f>'Бланки БЭС'!E608</f>
        <v>-28.9</v>
      </c>
      <c r="I343" s="932">
        <f>'Бланки БЭС'!F608</f>
        <v>-11.3</v>
      </c>
      <c r="J343" s="741"/>
    </row>
    <row r="344" spans="1:10" x14ac:dyDescent="0.25">
      <c r="A344" s="751"/>
      <c r="B344" s="752"/>
      <c r="C344" s="757"/>
      <c r="D344" s="820" t="s">
        <v>417</v>
      </c>
      <c r="E344" s="897" t="s">
        <v>222</v>
      </c>
      <c r="F344" s="901"/>
      <c r="G344" s="934">
        <f>'Бланки БЭС'!D609</f>
        <v>-5</v>
      </c>
      <c r="H344" s="771">
        <f>'Бланки БЭС'!E609</f>
        <v>-5</v>
      </c>
      <c r="I344" s="932">
        <f>'Бланки БЭС'!F609</f>
        <v>-2</v>
      </c>
      <c r="J344" s="741"/>
    </row>
    <row r="345" spans="1:10" x14ac:dyDescent="0.25">
      <c r="A345" s="751"/>
      <c r="B345" s="752"/>
      <c r="C345" s="757"/>
      <c r="D345" s="820"/>
      <c r="E345" s="897" t="s">
        <v>223</v>
      </c>
      <c r="F345" s="901"/>
      <c r="G345" s="934">
        <f>'Бланки БЭС'!D610</f>
        <v>2.5</v>
      </c>
      <c r="H345" s="771">
        <f>'Бланки БЭС'!E610</f>
        <v>2.5</v>
      </c>
      <c r="I345" s="932">
        <f>'Бланки БЭС'!F610</f>
        <v>1</v>
      </c>
      <c r="J345" s="741"/>
    </row>
    <row r="346" spans="1:10" x14ac:dyDescent="0.25">
      <c r="A346" s="751"/>
      <c r="B346" s="752"/>
      <c r="C346" s="757"/>
      <c r="D346" s="820"/>
      <c r="E346" s="897"/>
      <c r="F346" s="901"/>
      <c r="G346" s="905"/>
      <c r="H346" s="769"/>
      <c r="I346" s="792"/>
      <c r="J346" s="741"/>
    </row>
    <row r="347" spans="1:10" x14ac:dyDescent="0.25">
      <c r="A347" s="751"/>
      <c r="B347" s="752"/>
      <c r="C347" s="757"/>
      <c r="D347" s="820"/>
      <c r="E347" s="897" t="s">
        <v>221</v>
      </c>
      <c r="F347" s="901"/>
      <c r="G347" s="934">
        <f>'Бланки БЭС'!D612</f>
        <v>-28</v>
      </c>
      <c r="H347" s="771">
        <f>'Бланки БЭС'!E612</f>
        <v>-28.9</v>
      </c>
      <c r="I347" s="932">
        <f>'Бланки БЭС'!F612</f>
        <v>-28.4</v>
      </c>
      <c r="J347" s="741"/>
    </row>
    <row r="348" spans="1:10" x14ac:dyDescent="0.25">
      <c r="A348" s="751"/>
      <c r="B348" s="752"/>
      <c r="C348" s="757"/>
      <c r="D348" s="820" t="s">
        <v>418</v>
      </c>
      <c r="E348" s="897" t="s">
        <v>222</v>
      </c>
      <c r="F348" s="901"/>
      <c r="G348" s="934">
        <f>'Бланки БЭС'!D613</f>
        <v>-5</v>
      </c>
      <c r="H348" s="771">
        <f>'Бланки БЭС'!E613</f>
        <v>-5</v>
      </c>
      <c r="I348" s="932">
        <f>'Бланки БЭС'!F613</f>
        <v>-5</v>
      </c>
      <c r="J348" s="741"/>
    </row>
    <row r="349" spans="1:10" x14ac:dyDescent="0.25">
      <c r="A349" s="751"/>
      <c r="B349" s="752"/>
      <c r="C349" s="757"/>
      <c r="D349" s="820"/>
      <c r="E349" s="897" t="s">
        <v>223</v>
      </c>
      <c r="F349" s="901"/>
      <c r="G349" s="934">
        <f>'Бланки БЭС'!D614</f>
        <v>2.5</v>
      </c>
      <c r="H349" s="771">
        <f>'Бланки БЭС'!E614</f>
        <v>2.5</v>
      </c>
      <c r="I349" s="932">
        <f>'Бланки БЭС'!F614</f>
        <v>2.5</v>
      </c>
      <c r="J349" s="741"/>
    </row>
    <row r="350" spans="1:10" ht="16.5" thickBot="1" x14ac:dyDescent="0.3">
      <c r="A350" s="999"/>
      <c r="B350" s="1000"/>
      <c r="C350" s="1001"/>
      <c r="D350" s="822"/>
      <c r="E350" s="930"/>
      <c r="F350" s="900"/>
      <c r="G350" s="935"/>
      <c r="H350" s="817"/>
      <c r="I350" s="818"/>
      <c r="J350" s="852"/>
    </row>
    <row r="351" spans="1:10" x14ac:dyDescent="0.25">
      <c r="A351" s="132"/>
      <c r="B351" s="132"/>
      <c r="C351" s="758"/>
      <c r="D351" s="317"/>
      <c r="E351" s="871"/>
      <c r="F351" s="282"/>
      <c r="G351" s="315"/>
      <c r="H351" s="315"/>
      <c r="I351" s="787"/>
    </row>
    <row r="352" spans="1:10" ht="16.5" thickBot="1" x14ac:dyDescent="0.3">
      <c r="A352" s="132"/>
      <c r="B352" s="132"/>
      <c r="C352" s="758"/>
      <c r="D352" s="666" t="s">
        <v>323</v>
      </c>
      <c r="E352" s="871"/>
      <c r="F352" s="282"/>
      <c r="G352" s="315"/>
      <c r="H352" s="315"/>
      <c r="I352" s="787"/>
    </row>
    <row r="353" spans="1:10" ht="16.5" thickBot="1" x14ac:dyDescent="0.3">
      <c r="A353" s="1732" t="s">
        <v>506</v>
      </c>
      <c r="B353" s="1732" t="s">
        <v>507</v>
      </c>
      <c r="C353" s="1732" t="s">
        <v>508</v>
      </c>
      <c r="D353" s="1736" t="s">
        <v>130</v>
      </c>
      <c r="E353" s="893" t="s">
        <v>2</v>
      </c>
      <c r="F353" s="1739" t="s">
        <v>131</v>
      </c>
      <c r="G353" s="1742" t="s">
        <v>503</v>
      </c>
      <c r="H353" s="1743"/>
      <c r="I353" s="1744"/>
      <c r="J353" s="1779" t="s">
        <v>126</v>
      </c>
    </row>
    <row r="354" spans="1:10" x14ac:dyDescent="0.25">
      <c r="A354" s="1733"/>
      <c r="B354" s="1733"/>
      <c r="C354" s="1733"/>
      <c r="D354" s="1737"/>
      <c r="E354" s="894" t="s">
        <v>3</v>
      </c>
      <c r="F354" s="1740"/>
      <c r="G354" s="1745" t="s">
        <v>5</v>
      </c>
      <c r="H354" s="1747" t="s">
        <v>6</v>
      </c>
      <c r="I354" s="1749" t="s">
        <v>287</v>
      </c>
      <c r="J354" s="1780"/>
    </row>
    <row r="355" spans="1:10" ht="50.25" customHeight="1" thickBot="1" x14ac:dyDescent="0.3">
      <c r="A355" s="1734"/>
      <c r="B355" s="1734"/>
      <c r="C355" s="1734"/>
      <c r="D355" s="1738"/>
      <c r="E355" s="895" t="s">
        <v>4</v>
      </c>
      <c r="F355" s="1741"/>
      <c r="G355" s="1746"/>
      <c r="H355" s="1748"/>
      <c r="I355" s="1750"/>
      <c r="J355" s="1781"/>
    </row>
    <row r="356" spans="1:10" x14ac:dyDescent="0.25">
      <c r="A356" s="751"/>
      <c r="B356" s="752"/>
      <c r="C356" s="757"/>
      <c r="D356" s="827"/>
      <c r="E356" s="936" t="s">
        <v>170</v>
      </c>
      <c r="F356" s="937" t="s">
        <v>211</v>
      </c>
      <c r="G356" s="938">
        <f>'Бланки БЭС'!D628</f>
        <v>32</v>
      </c>
      <c r="H356" s="767">
        <f>'Бланки БЭС'!E628</f>
        <v>32</v>
      </c>
      <c r="I356" s="791">
        <f>'Бланки БЭС'!F628</f>
        <v>32</v>
      </c>
      <c r="J356" s="741"/>
    </row>
    <row r="357" spans="1:10" x14ac:dyDescent="0.25">
      <c r="A357" s="751">
        <v>390</v>
      </c>
      <c r="B357" s="752">
        <v>300</v>
      </c>
      <c r="C357" s="757">
        <f>B357*0.9</f>
        <v>270</v>
      </c>
      <c r="D357" s="828" t="s">
        <v>398</v>
      </c>
      <c r="E357" s="897" t="s">
        <v>8</v>
      </c>
      <c r="F357" s="901" t="s">
        <v>211</v>
      </c>
      <c r="G357" s="905">
        <f>'Бланки БЭС'!D629</f>
        <v>1</v>
      </c>
      <c r="H357" s="769">
        <f>'Бланки БЭС'!E629</f>
        <v>1</v>
      </c>
      <c r="I357" s="792">
        <f>'Бланки БЭС'!F629</f>
        <v>1</v>
      </c>
      <c r="J357" s="741"/>
    </row>
    <row r="358" spans="1:10" x14ac:dyDescent="0.25">
      <c r="A358" s="751"/>
      <c r="B358" s="752"/>
      <c r="C358" s="757"/>
      <c r="D358" s="828"/>
      <c r="E358" s="897" t="s">
        <v>9</v>
      </c>
      <c r="F358" s="901" t="s">
        <v>211</v>
      </c>
      <c r="G358" s="905">
        <f>'Бланки БЭС'!D630</f>
        <v>1</v>
      </c>
      <c r="H358" s="769">
        <f>'Бланки БЭС'!E630</f>
        <v>1</v>
      </c>
      <c r="I358" s="792">
        <f>'Бланки БЭС'!F630</f>
        <v>1</v>
      </c>
      <c r="J358" s="741"/>
    </row>
    <row r="359" spans="1:10" x14ac:dyDescent="0.25">
      <c r="A359" s="751"/>
      <c r="B359" s="752"/>
      <c r="C359" s="757"/>
      <c r="D359" s="828"/>
      <c r="E359" s="897" t="s">
        <v>176</v>
      </c>
      <c r="F359" s="901" t="s">
        <v>211</v>
      </c>
      <c r="G359" s="905">
        <f>'Бланки БЭС'!D636</f>
        <v>0</v>
      </c>
      <c r="H359" s="769">
        <f>'Бланки БЭС'!E636</f>
        <v>0</v>
      </c>
      <c r="I359" s="792">
        <f>'Бланки БЭС'!F636</f>
        <v>0</v>
      </c>
      <c r="J359" s="741"/>
    </row>
    <row r="360" spans="1:10" x14ac:dyDescent="0.25">
      <c r="A360" s="751">
        <v>390</v>
      </c>
      <c r="B360" s="752">
        <v>300</v>
      </c>
      <c r="C360" s="757">
        <f>B360*0.9</f>
        <v>270</v>
      </c>
      <c r="D360" s="828" t="s">
        <v>419</v>
      </c>
      <c r="E360" s="897" t="s">
        <v>8</v>
      </c>
      <c r="F360" s="901" t="s">
        <v>211</v>
      </c>
      <c r="G360" s="905">
        <f>'Бланки БЭС'!D637</f>
        <v>0</v>
      </c>
      <c r="H360" s="769">
        <f>'Бланки БЭС'!E637</f>
        <v>0</v>
      </c>
      <c r="I360" s="792">
        <f>'Бланки БЭС'!F637</f>
        <v>0</v>
      </c>
      <c r="J360" s="741"/>
    </row>
    <row r="361" spans="1:10" ht="16.5" thickBot="1" x14ac:dyDescent="0.3">
      <c r="A361" s="751"/>
      <c r="B361" s="752"/>
      <c r="C361" s="757"/>
      <c r="D361" s="829"/>
      <c r="E361" s="898" t="s">
        <v>9</v>
      </c>
      <c r="F361" s="925" t="s">
        <v>211</v>
      </c>
      <c r="G361" s="906">
        <f>'Бланки БЭС'!D638</f>
        <v>0</v>
      </c>
      <c r="H361" s="696">
        <f>'Бланки БЭС'!E638</f>
        <v>0</v>
      </c>
      <c r="I361" s="695">
        <f>'Бланки БЭС'!F638</f>
        <v>0</v>
      </c>
      <c r="J361" s="741"/>
    </row>
    <row r="362" spans="1:10" x14ac:dyDescent="0.25">
      <c r="A362" s="751"/>
      <c r="B362" s="752"/>
      <c r="C362" s="757"/>
      <c r="D362" s="822" t="s">
        <v>94</v>
      </c>
      <c r="E362" s="896"/>
      <c r="F362" s="900"/>
      <c r="G362" s="933"/>
      <c r="H362" s="799"/>
      <c r="I362" s="802"/>
      <c r="J362" s="741"/>
    </row>
    <row r="363" spans="1:10" x14ac:dyDescent="0.25">
      <c r="A363" s="751"/>
      <c r="B363" s="752"/>
      <c r="C363" s="757"/>
      <c r="D363" s="823" t="s">
        <v>64</v>
      </c>
      <c r="E363" s="897"/>
      <c r="F363" s="901"/>
      <c r="G363" s="905">
        <f>'Бланки БЭС'!D646</f>
        <v>6</v>
      </c>
      <c r="H363" s="769">
        <f>'Бланки БЭС'!E646</f>
        <v>6</v>
      </c>
      <c r="I363" s="792">
        <f>'Бланки БЭС'!F646</f>
        <v>6</v>
      </c>
      <c r="J363" s="741"/>
    </row>
    <row r="364" spans="1:10" x14ac:dyDescent="0.25">
      <c r="A364" s="751"/>
      <c r="B364" s="752"/>
      <c r="C364" s="757"/>
      <c r="D364" s="823" t="s">
        <v>66</v>
      </c>
      <c r="E364" s="897"/>
      <c r="F364" s="901"/>
      <c r="G364" s="905">
        <f>'Бланки БЭС'!D647</f>
        <v>1</v>
      </c>
      <c r="H364" s="769">
        <f>'Бланки БЭС'!E647</f>
        <v>1</v>
      </c>
      <c r="I364" s="792">
        <f>'Бланки БЭС'!F647</f>
        <v>1</v>
      </c>
      <c r="J364" s="741"/>
    </row>
    <row r="365" spans="1:10" ht="16.5" thickBot="1" x14ac:dyDescent="0.3">
      <c r="A365" s="751"/>
      <c r="B365" s="752"/>
      <c r="C365" s="757"/>
      <c r="D365" s="826" t="s">
        <v>68</v>
      </c>
      <c r="E365" s="929"/>
      <c r="F365" s="928"/>
      <c r="G365" s="905">
        <f>'Бланки БЭС'!D648</f>
        <v>3</v>
      </c>
      <c r="H365" s="769">
        <f>'Бланки БЭС'!E648</f>
        <v>3</v>
      </c>
      <c r="I365" s="792">
        <f>'Бланки БЭС'!F648</f>
        <v>3</v>
      </c>
      <c r="J365" s="741"/>
    </row>
    <row r="366" spans="1:10" x14ac:dyDescent="0.25">
      <c r="A366" s="751"/>
      <c r="B366" s="752"/>
      <c r="C366" s="757"/>
      <c r="D366" s="819" t="s">
        <v>95</v>
      </c>
      <c r="E366" s="936"/>
      <c r="F366" s="937"/>
      <c r="G366" s="938"/>
      <c r="H366" s="775"/>
      <c r="I366" s="791"/>
      <c r="J366" s="741"/>
    </row>
    <row r="367" spans="1:10" x14ac:dyDescent="0.25">
      <c r="A367" s="751"/>
      <c r="B367" s="752"/>
      <c r="C367" s="757"/>
      <c r="D367" s="823" t="s">
        <v>65</v>
      </c>
      <c r="E367" s="897"/>
      <c r="F367" s="901"/>
      <c r="G367" s="934">
        <f>'Бланки БЭС'!D658</f>
        <v>2</v>
      </c>
      <c r="H367" s="771">
        <f>'Бланки БЭС'!E658</f>
        <v>2</v>
      </c>
      <c r="I367" s="932">
        <f>'Бланки БЭС'!F658</f>
        <v>2</v>
      </c>
      <c r="J367" s="741"/>
    </row>
    <row r="368" spans="1:10" x14ac:dyDescent="0.25">
      <c r="A368" s="751"/>
      <c r="B368" s="752"/>
      <c r="C368" s="757"/>
      <c r="D368" s="823" t="s">
        <v>63</v>
      </c>
      <c r="E368" s="897"/>
      <c r="F368" s="901"/>
      <c r="G368" s="934">
        <f>'Бланки БЭС'!D659</f>
        <v>12</v>
      </c>
      <c r="H368" s="771">
        <f>'Бланки БЭС'!E659</f>
        <v>12</v>
      </c>
      <c r="I368" s="932">
        <f>'Бланки БЭС'!F659</f>
        <v>12</v>
      </c>
      <c r="J368" s="741"/>
    </row>
    <row r="369" spans="1:11" ht="16.5" thickBot="1" x14ac:dyDescent="0.3">
      <c r="A369" s="753"/>
      <c r="B369" s="43"/>
      <c r="C369" s="1012"/>
      <c r="D369" s="824" t="s">
        <v>69</v>
      </c>
      <c r="E369" s="898"/>
      <c r="F369" s="925"/>
      <c r="G369" s="940">
        <f>'Бланки БЭС'!D660</f>
        <v>0</v>
      </c>
      <c r="H369" s="786">
        <f>'Бланки БЭС'!E660</f>
        <v>0</v>
      </c>
      <c r="I369" s="941">
        <f>'Бланки БЭС'!F660</f>
        <v>0</v>
      </c>
      <c r="J369" s="909"/>
    </row>
    <row r="370" spans="1:11" s="284" customFormat="1" x14ac:dyDescent="0.25">
      <c r="A370" s="282"/>
      <c r="B370" s="282"/>
      <c r="C370" s="340"/>
      <c r="D370" s="317"/>
      <c r="E370" s="871"/>
      <c r="F370" s="282"/>
      <c r="G370" s="315"/>
      <c r="H370" s="315"/>
      <c r="I370" s="787"/>
      <c r="J370" s="112"/>
      <c r="K370" s="112"/>
    </row>
    <row r="371" spans="1:11" s="284" customFormat="1" ht="16.5" thickBot="1" x14ac:dyDescent="0.3">
      <c r="A371" s="282"/>
      <c r="B371" s="282"/>
      <c r="C371" s="340"/>
      <c r="D371" s="666" t="s">
        <v>324</v>
      </c>
      <c r="E371" s="871"/>
      <c r="F371" s="282"/>
      <c r="G371" s="315"/>
      <c r="H371" s="315"/>
      <c r="I371" s="787"/>
      <c r="J371" s="112"/>
      <c r="K371" s="112"/>
    </row>
    <row r="372" spans="1:11" s="284" customFormat="1" ht="16.5" thickBot="1" x14ac:dyDescent="0.3">
      <c r="A372" s="1732" t="s">
        <v>506</v>
      </c>
      <c r="B372" s="1732" t="s">
        <v>507</v>
      </c>
      <c r="C372" s="1732" t="s">
        <v>508</v>
      </c>
      <c r="D372" s="1736" t="s">
        <v>130</v>
      </c>
      <c r="E372" s="893" t="s">
        <v>2</v>
      </c>
      <c r="F372" s="1739" t="s">
        <v>131</v>
      </c>
      <c r="G372" s="1742" t="s">
        <v>503</v>
      </c>
      <c r="H372" s="1743"/>
      <c r="I372" s="1744"/>
      <c r="J372" s="1779" t="s">
        <v>126</v>
      </c>
      <c r="K372" s="112"/>
    </row>
    <row r="373" spans="1:11" s="284" customFormat="1" x14ac:dyDescent="0.25">
      <c r="A373" s="1733"/>
      <c r="B373" s="1733"/>
      <c r="C373" s="1733"/>
      <c r="D373" s="1737"/>
      <c r="E373" s="894" t="s">
        <v>3</v>
      </c>
      <c r="F373" s="1740"/>
      <c r="G373" s="1745" t="s">
        <v>5</v>
      </c>
      <c r="H373" s="1747" t="s">
        <v>6</v>
      </c>
      <c r="I373" s="1749" t="s">
        <v>287</v>
      </c>
      <c r="J373" s="1780"/>
      <c r="K373" s="112"/>
    </row>
    <row r="374" spans="1:11" s="284" customFormat="1" ht="51.75" customHeight="1" thickBot="1" x14ac:dyDescent="0.3">
      <c r="A374" s="1734"/>
      <c r="B374" s="1734"/>
      <c r="C374" s="1734"/>
      <c r="D374" s="1738"/>
      <c r="E374" s="895" t="s">
        <v>4</v>
      </c>
      <c r="F374" s="1741"/>
      <c r="G374" s="1746"/>
      <c r="H374" s="1748"/>
      <c r="I374" s="1750"/>
      <c r="J374" s="1781"/>
      <c r="K374" s="112"/>
    </row>
    <row r="375" spans="1:11" s="284" customFormat="1" x14ac:dyDescent="0.25">
      <c r="A375" s="749"/>
      <c r="B375" s="750"/>
      <c r="C375" s="756"/>
      <c r="D375" s="827"/>
      <c r="E375" s="936" t="s">
        <v>171</v>
      </c>
      <c r="F375" s="937" t="s">
        <v>211</v>
      </c>
      <c r="G375" s="938">
        <f>'Бланки БЭС'!D676</f>
        <v>0</v>
      </c>
      <c r="H375" s="767">
        <f>'Бланки БЭС'!E676</f>
        <v>0</v>
      </c>
      <c r="I375" s="791">
        <f>'Бланки БЭС'!F676</f>
        <v>0</v>
      </c>
      <c r="J375" s="741"/>
      <c r="K375" s="112"/>
    </row>
    <row r="376" spans="1:11" s="284" customFormat="1" x14ac:dyDescent="0.25">
      <c r="A376" s="749">
        <v>468</v>
      </c>
      <c r="B376" s="750">
        <v>390</v>
      </c>
      <c r="C376" s="756">
        <f>B376*0.9</f>
        <v>351</v>
      </c>
      <c r="D376" s="828" t="s">
        <v>420</v>
      </c>
      <c r="E376" s="897" t="s">
        <v>8</v>
      </c>
      <c r="F376" s="901" t="s">
        <v>211</v>
      </c>
      <c r="G376" s="905">
        <f>'Бланки БЭС'!D677</f>
        <v>0</v>
      </c>
      <c r="H376" s="769">
        <f>'Бланки БЭС'!E677</f>
        <v>0</v>
      </c>
      <c r="I376" s="792">
        <f>'Бланки БЭС'!F677</f>
        <v>0</v>
      </c>
      <c r="J376" s="741"/>
      <c r="K376" s="112"/>
    </row>
    <row r="377" spans="1:11" s="284" customFormat="1" ht="16.5" thickBot="1" x14ac:dyDescent="0.3">
      <c r="A377" s="749"/>
      <c r="B377" s="750"/>
      <c r="C377" s="756"/>
      <c r="D377" s="829"/>
      <c r="E377" s="898" t="s">
        <v>9</v>
      </c>
      <c r="F377" s="925" t="s">
        <v>211</v>
      </c>
      <c r="G377" s="906">
        <f>'Бланки БЭС'!D678</f>
        <v>0</v>
      </c>
      <c r="H377" s="696">
        <f>'Бланки БЭС'!E678</f>
        <v>0</v>
      </c>
      <c r="I377" s="695">
        <f>'Бланки БЭС'!F678</f>
        <v>0</v>
      </c>
      <c r="J377" s="741"/>
      <c r="K377" s="112"/>
    </row>
    <row r="378" spans="1:11" s="284" customFormat="1" x14ac:dyDescent="0.25">
      <c r="A378" s="749"/>
      <c r="B378" s="750"/>
      <c r="C378" s="756"/>
      <c r="D378" s="822" t="s">
        <v>97</v>
      </c>
      <c r="E378" s="896"/>
      <c r="F378" s="900"/>
      <c r="G378" s="933"/>
      <c r="H378" s="778"/>
      <c r="I378" s="802"/>
      <c r="J378" s="741"/>
      <c r="K378" s="112"/>
    </row>
    <row r="379" spans="1:11" s="284" customFormat="1" x14ac:dyDescent="0.25">
      <c r="A379" s="749"/>
      <c r="B379" s="750"/>
      <c r="C379" s="756"/>
      <c r="D379" s="823" t="s">
        <v>66</v>
      </c>
      <c r="E379" s="897"/>
      <c r="F379" s="901"/>
      <c r="G379" s="934">
        <f>'Бланки БЭС'!D686</f>
        <v>0</v>
      </c>
      <c r="H379" s="771">
        <f>'Бланки БЭС'!E686</f>
        <v>5</v>
      </c>
      <c r="I379" s="932">
        <f>'Бланки БЭС'!F686</f>
        <v>10</v>
      </c>
      <c r="J379" s="741"/>
      <c r="K379" s="112"/>
    </row>
    <row r="380" spans="1:11" s="284" customFormat="1" x14ac:dyDescent="0.25">
      <c r="A380" s="749"/>
      <c r="B380" s="750"/>
      <c r="C380" s="756"/>
      <c r="D380" s="823" t="s">
        <v>63</v>
      </c>
      <c r="E380" s="897"/>
      <c r="F380" s="901"/>
      <c r="G380" s="934">
        <f>'Бланки БЭС'!D687</f>
        <v>3</v>
      </c>
      <c r="H380" s="771">
        <f>'Бланки БЭС'!E687</f>
        <v>25</v>
      </c>
      <c r="I380" s="932">
        <f>'Бланки БЭС'!F687</f>
        <v>15</v>
      </c>
      <c r="J380" s="741"/>
      <c r="K380" s="112"/>
    </row>
    <row r="381" spans="1:11" s="284" customFormat="1" ht="16.5" thickBot="1" x14ac:dyDescent="0.3">
      <c r="A381" s="907"/>
      <c r="B381" s="856"/>
      <c r="C381" s="908"/>
      <c r="D381" s="824" t="s">
        <v>68</v>
      </c>
      <c r="E381" s="898"/>
      <c r="F381" s="925"/>
      <c r="G381" s="940">
        <f>'Бланки БЭС'!D688</f>
        <v>0</v>
      </c>
      <c r="H381" s="786">
        <f>'Бланки БЭС'!E688</f>
        <v>5</v>
      </c>
      <c r="I381" s="941">
        <f>'Бланки БЭС'!F688</f>
        <v>8</v>
      </c>
      <c r="J381" s="909"/>
      <c r="K381" s="112"/>
    </row>
    <row r="382" spans="1:11" s="284" customFormat="1" x14ac:dyDescent="0.25">
      <c r="A382" s="282"/>
      <c r="B382" s="282"/>
      <c r="C382" s="340"/>
      <c r="D382" s="317"/>
      <c r="E382" s="871"/>
      <c r="F382" s="282"/>
      <c r="G382" s="315"/>
      <c r="H382" s="315"/>
      <c r="I382" s="787"/>
      <c r="J382" s="112"/>
      <c r="K382" s="112"/>
    </row>
    <row r="383" spans="1:11" s="284" customFormat="1" ht="16.5" thickBot="1" x14ac:dyDescent="0.3">
      <c r="A383" s="282"/>
      <c r="B383" s="282"/>
      <c r="C383" s="340"/>
      <c r="D383" s="666" t="s">
        <v>325</v>
      </c>
      <c r="E383" s="871"/>
      <c r="F383" s="282"/>
      <c r="G383" s="315"/>
      <c r="H383" s="315"/>
      <c r="I383" s="787"/>
      <c r="J383" s="112"/>
      <c r="K383" s="112"/>
    </row>
    <row r="384" spans="1:11" s="284" customFormat="1" ht="16.5" thickBot="1" x14ac:dyDescent="0.3">
      <c r="A384" s="1732" t="s">
        <v>506</v>
      </c>
      <c r="B384" s="1732" t="s">
        <v>507</v>
      </c>
      <c r="C384" s="1732" t="s">
        <v>508</v>
      </c>
      <c r="D384" s="1768" t="s">
        <v>130</v>
      </c>
      <c r="E384" s="893" t="s">
        <v>2</v>
      </c>
      <c r="F384" s="1739" t="s">
        <v>131</v>
      </c>
      <c r="G384" s="1742" t="s">
        <v>503</v>
      </c>
      <c r="H384" s="1743"/>
      <c r="I384" s="1744"/>
      <c r="J384" s="1779" t="s">
        <v>126</v>
      </c>
      <c r="K384" s="112"/>
    </row>
    <row r="385" spans="1:11" s="284" customFormat="1" x14ac:dyDescent="0.25">
      <c r="A385" s="1733"/>
      <c r="B385" s="1733"/>
      <c r="C385" s="1733"/>
      <c r="D385" s="1769"/>
      <c r="E385" s="894" t="s">
        <v>3</v>
      </c>
      <c r="F385" s="1740"/>
      <c r="G385" s="1745" t="s">
        <v>5</v>
      </c>
      <c r="H385" s="1747" t="s">
        <v>6</v>
      </c>
      <c r="I385" s="1749" t="s">
        <v>287</v>
      </c>
      <c r="J385" s="1780"/>
      <c r="K385" s="112"/>
    </row>
    <row r="386" spans="1:11" s="284" customFormat="1" ht="52.5" customHeight="1" thickBot="1" x14ac:dyDescent="0.3">
      <c r="A386" s="1734"/>
      <c r="B386" s="1734"/>
      <c r="C386" s="1734"/>
      <c r="D386" s="1770"/>
      <c r="E386" s="895" t="s">
        <v>4</v>
      </c>
      <c r="F386" s="1741"/>
      <c r="G386" s="1746"/>
      <c r="H386" s="1748"/>
      <c r="I386" s="1750"/>
      <c r="J386" s="1781"/>
      <c r="K386" s="112"/>
    </row>
    <row r="387" spans="1:11" s="284" customFormat="1" x14ac:dyDescent="0.25">
      <c r="A387" s="850"/>
      <c r="B387" s="761"/>
      <c r="C387" s="851"/>
      <c r="D387" s="957"/>
      <c r="E387" s="896" t="s">
        <v>162</v>
      </c>
      <c r="F387" s="900" t="s">
        <v>211</v>
      </c>
      <c r="G387" s="1038">
        <f>'Бланки БЭС'!D704</f>
        <v>0</v>
      </c>
      <c r="H387" s="779">
        <f>'Бланки БЭС'!E704</f>
        <v>0</v>
      </c>
      <c r="I387" s="802">
        <f>'Бланки БЭС'!F704</f>
        <v>0</v>
      </c>
      <c r="J387" s="852"/>
      <c r="K387" s="112"/>
    </row>
    <row r="388" spans="1:11" s="284" customFormat="1" x14ac:dyDescent="0.25">
      <c r="A388" s="749">
        <v>468</v>
      </c>
      <c r="B388" s="750">
        <v>390</v>
      </c>
      <c r="C388" s="756">
        <f>B388*0.9</f>
        <v>351</v>
      </c>
      <c r="D388" s="828" t="s">
        <v>421</v>
      </c>
      <c r="E388" s="897" t="s">
        <v>8</v>
      </c>
      <c r="F388" s="901" t="s">
        <v>211</v>
      </c>
      <c r="G388" s="1023">
        <f>'Бланки БЭС'!D705</f>
        <v>0</v>
      </c>
      <c r="H388" s="770">
        <f>'Бланки БЭС'!E705</f>
        <v>0</v>
      </c>
      <c r="I388" s="792">
        <f>'Бланки БЭС'!F705</f>
        <v>0</v>
      </c>
      <c r="J388" s="741"/>
      <c r="K388" s="112"/>
    </row>
    <row r="389" spans="1:11" s="284" customFormat="1" x14ac:dyDescent="0.25">
      <c r="A389" s="749"/>
      <c r="B389" s="750"/>
      <c r="C389" s="756"/>
      <c r="D389" s="828"/>
      <c r="E389" s="897" t="s">
        <v>9</v>
      </c>
      <c r="F389" s="901" t="s">
        <v>211</v>
      </c>
      <c r="G389" s="1023">
        <f>'Бланки БЭС'!D706</f>
        <v>0</v>
      </c>
      <c r="H389" s="770">
        <f>'Бланки БЭС'!E706</f>
        <v>0</v>
      </c>
      <c r="I389" s="792">
        <f>'Бланки БЭС'!F706</f>
        <v>0</v>
      </c>
      <c r="J389" s="741"/>
      <c r="K389" s="112"/>
    </row>
    <row r="390" spans="1:11" s="284" customFormat="1" x14ac:dyDescent="0.25">
      <c r="A390" s="749"/>
      <c r="B390" s="750"/>
      <c r="C390" s="756"/>
      <c r="D390" s="828"/>
      <c r="E390" s="897"/>
      <c r="F390" s="901"/>
      <c r="G390" s="1023"/>
      <c r="H390" s="770"/>
      <c r="I390" s="792"/>
      <c r="J390" s="741"/>
      <c r="K390" s="112"/>
    </row>
    <row r="391" spans="1:11" s="284" customFormat="1" x14ac:dyDescent="0.25">
      <c r="A391" s="749"/>
      <c r="B391" s="750"/>
      <c r="C391" s="756"/>
      <c r="D391" s="828"/>
      <c r="E391" s="897" t="s">
        <v>162</v>
      </c>
      <c r="F391" s="901" t="s">
        <v>211</v>
      </c>
      <c r="G391" s="1023">
        <f>'Бланки БЭС'!D708</f>
        <v>0</v>
      </c>
      <c r="H391" s="770">
        <f>'Бланки БЭС'!E708</f>
        <v>0</v>
      </c>
      <c r="I391" s="792">
        <f>'Бланки БЭС'!F708</f>
        <v>0</v>
      </c>
      <c r="J391" s="741"/>
      <c r="K391" s="112"/>
    </row>
    <row r="392" spans="1:11" s="284" customFormat="1" x14ac:dyDescent="0.25">
      <c r="A392" s="749">
        <v>390</v>
      </c>
      <c r="B392" s="750">
        <v>300</v>
      </c>
      <c r="C392" s="756">
        <f>B392*0.9</f>
        <v>270</v>
      </c>
      <c r="D392" s="828" t="s">
        <v>419</v>
      </c>
      <c r="E392" s="897" t="s">
        <v>8</v>
      </c>
      <c r="F392" s="901" t="s">
        <v>211</v>
      </c>
      <c r="G392" s="1023">
        <f>'Бланки БЭС'!D709</f>
        <v>0</v>
      </c>
      <c r="H392" s="770">
        <f>'Бланки БЭС'!E709</f>
        <v>0</v>
      </c>
      <c r="I392" s="792">
        <f>'Бланки БЭС'!F709</f>
        <v>0</v>
      </c>
      <c r="J392" s="741"/>
      <c r="K392" s="112"/>
    </row>
    <row r="393" spans="1:11" s="284" customFormat="1" ht="16.5" thickBot="1" x14ac:dyDescent="0.3">
      <c r="A393" s="749"/>
      <c r="B393" s="750"/>
      <c r="C393" s="756"/>
      <c r="D393" s="829"/>
      <c r="E393" s="898" t="s">
        <v>9</v>
      </c>
      <c r="F393" s="925" t="s">
        <v>211</v>
      </c>
      <c r="G393" s="1033">
        <f>'Бланки БЭС'!D710</f>
        <v>0</v>
      </c>
      <c r="H393" s="777">
        <f>'Бланки БЭС'!E710</f>
        <v>0</v>
      </c>
      <c r="I393" s="695">
        <f>'Бланки БЭС'!F710</f>
        <v>0</v>
      </c>
      <c r="J393" s="741"/>
      <c r="K393" s="112"/>
    </row>
    <row r="394" spans="1:11" s="284" customFormat="1" x14ac:dyDescent="0.25">
      <c r="A394" s="749"/>
      <c r="B394" s="750"/>
      <c r="C394" s="756"/>
      <c r="D394" s="827" t="s">
        <v>94</v>
      </c>
      <c r="E394" s="936"/>
      <c r="F394" s="937"/>
      <c r="G394" s="1032"/>
      <c r="H394" s="768"/>
      <c r="I394" s="791"/>
      <c r="J394" s="741"/>
      <c r="K394" s="112"/>
    </row>
    <row r="395" spans="1:11" s="284" customFormat="1" x14ac:dyDescent="0.25">
      <c r="A395" s="749"/>
      <c r="B395" s="750"/>
      <c r="C395" s="756"/>
      <c r="D395" s="958" t="s">
        <v>63</v>
      </c>
      <c r="E395" s="897"/>
      <c r="F395" s="901"/>
      <c r="G395" s="1039">
        <f>'Бланки БЭС'!D718</f>
        <v>3</v>
      </c>
      <c r="H395" s="772">
        <f>'Бланки БЭС'!E718</f>
        <v>5</v>
      </c>
      <c r="I395" s="932">
        <f>'Бланки БЭС'!F718</f>
        <v>3</v>
      </c>
      <c r="J395" s="741"/>
      <c r="K395" s="112"/>
    </row>
    <row r="396" spans="1:11" s="284" customFormat="1" x14ac:dyDescent="0.25">
      <c r="A396" s="749"/>
      <c r="B396" s="750"/>
      <c r="C396" s="756"/>
      <c r="D396" s="958" t="s">
        <v>68</v>
      </c>
      <c r="E396" s="897"/>
      <c r="F396" s="901"/>
      <c r="G396" s="1039">
        <f>'Бланки БЭС'!D719</f>
        <v>1</v>
      </c>
      <c r="H396" s="772">
        <f>'Бланки БЭС'!E719</f>
        <v>2</v>
      </c>
      <c r="I396" s="932">
        <f>'Бланки БЭС'!F719</f>
        <v>1</v>
      </c>
      <c r="J396" s="741"/>
      <c r="K396" s="112"/>
    </row>
    <row r="397" spans="1:11" s="284" customFormat="1" ht="16.5" thickBot="1" x14ac:dyDescent="0.3">
      <c r="A397" s="749"/>
      <c r="B397" s="750"/>
      <c r="C397" s="756"/>
      <c r="D397" s="959" t="s">
        <v>69</v>
      </c>
      <c r="E397" s="898"/>
      <c r="F397" s="925"/>
      <c r="G397" s="1040">
        <f>'Бланки БЭС'!D720</f>
        <v>1</v>
      </c>
      <c r="H397" s="776">
        <f>'Бланки БЭС'!E720</f>
        <v>1</v>
      </c>
      <c r="I397" s="941">
        <f>'Бланки БЭС'!F720</f>
        <v>1</v>
      </c>
      <c r="J397" s="741"/>
      <c r="K397" s="112"/>
    </row>
    <row r="398" spans="1:11" s="284" customFormat="1" x14ac:dyDescent="0.25">
      <c r="A398" s="749"/>
      <c r="B398" s="750"/>
      <c r="C398" s="756"/>
      <c r="D398" s="957" t="s">
        <v>95</v>
      </c>
      <c r="E398" s="896"/>
      <c r="F398" s="900"/>
      <c r="G398" s="1038"/>
      <c r="H398" s="779"/>
      <c r="I398" s="802"/>
      <c r="J398" s="741"/>
      <c r="K398" s="112"/>
    </row>
    <row r="399" spans="1:11" s="284" customFormat="1" x14ac:dyDescent="0.25">
      <c r="A399" s="749"/>
      <c r="B399" s="750"/>
      <c r="C399" s="756"/>
      <c r="D399" s="958" t="s">
        <v>64</v>
      </c>
      <c r="E399" s="897"/>
      <c r="F399" s="901"/>
      <c r="G399" s="1039">
        <f>'Бланки БЭС'!D730</f>
        <v>4</v>
      </c>
      <c r="H399" s="772">
        <f>'Бланки БЭС'!E730</f>
        <v>5</v>
      </c>
      <c r="I399" s="932">
        <f>'Бланки БЭС'!F730</f>
        <v>7</v>
      </c>
      <c r="J399" s="741"/>
      <c r="K399" s="112"/>
    </row>
    <row r="400" spans="1:11" s="284" customFormat="1" x14ac:dyDescent="0.25">
      <c r="A400" s="749"/>
      <c r="B400" s="750"/>
      <c r="C400" s="756"/>
      <c r="D400" s="958" t="s">
        <v>65</v>
      </c>
      <c r="E400" s="897"/>
      <c r="F400" s="901"/>
      <c r="G400" s="1039">
        <f>'Бланки БЭС'!D731</f>
        <v>1</v>
      </c>
      <c r="H400" s="772">
        <f>'Бланки БЭС'!E731</f>
        <v>1</v>
      </c>
      <c r="I400" s="932">
        <f>'Бланки БЭС'!F731</f>
        <v>1</v>
      </c>
      <c r="J400" s="741"/>
      <c r="K400" s="112"/>
    </row>
    <row r="401" spans="1:11" s="284" customFormat="1" ht="16.5" thickBot="1" x14ac:dyDescent="0.3">
      <c r="A401" s="749"/>
      <c r="B401" s="750"/>
      <c r="C401" s="756"/>
      <c r="D401" s="959" t="s">
        <v>66</v>
      </c>
      <c r="E401" s="898"/>
      <c r="F401" s="925"/>
      <c r="G401" s="1040">
        <f>'Бланки БЭС'!D732</f>
        <v>1</v>
      </c>
      <c r="H401" s="776">
        <f>'Бланки БЭС'!E732</f>
        <v>1</v>
      </c>
      <c r="I401" s="941">
        <f>'Бланки БЭС'!F732</f>
        <v>1</v>
      </c>
      <c r="J401" s="741"/>
      <c r="K401" s="112"/>
    </row>
    <row r="402" spans="1:11" s="284" customFormat="1" x14ac:dyDescent="0.25">
      <c r="A402" s="282"/>
      <c r="B402" s="282"/>
      <c r="C402" s="340"/>
      <c r="D402" s="332"/>
      <c r="E402" s="871"/>
      <c r="F402" s="282"/>
      <c r="G402" s="315"/>
      <c r="H402" s="315"/>
      <c r="I402" s="787"/>
      <c r="J402" s="112"/>
      <c r="K402" s="112"/>
    </row>
    <row r="403" spans="1:11" s="284" customFormat="1" ht="16.5" thickBot="1" x14ac:dyDescent="0.3">
      <c r="A403" s="282"/>
      <c r="B403" s="282"/>
      <c r="C403" s="340"/>
      <c r="D403" s="730" t="s">
        <v>326</v>
      </c>
      <c r="E403" s="871"/>
      <c r="F403" s="282"/>
      <c r="G403" s="315"/>
      <c r="H403" s="315"/>
      <c r="I403" s="787"/>
      <c r="J403" s="112"/>
      <c r="K403" s="112"/>
    </row>
    <row r="404" spans="1:11" s="284" customFormat="1" ht="16.5" thickBot="1" x14ac:dyDescent="0.3">
      <c r="A404" s="1732" t="s">
        <v>506</v>
      </c>
      <c r="B404" s="1732" t="s">
        <v>507</v>
      </c>
      <c r="C404" s="1732" t="s">
        <v>508</v>
      </c>
      <c r="D404" s="1736" t="s">
        <v>130</v>
      </c>
      <c r="E404" s="893" t="s">
        <v>2</v>
      </c>
      <c r="F404" s="1739" t="s">
        <v>131</v>
      </c>
      <c r="G404" s="1742" t="s">
        <v>503</v>
      </c>
      <c r="H404" s="1743"/>
      <c r="I404" s="1744"/>
      <c r="J404" s="1779" t="s">
        <v>126</v>
      </c>
      <c r="K404" s="112"/>
    </row>
    <row r="405" spans="1:11" s="284" customFormat="1" x14ac:dyDescent="0.25">
      <c r="A405" s="1733"/>
      <c r="B405" s="1733"/>
      <c r="C405" s="1733"/>
      <c r="D405" s="1737"/>
      <c r="E405" s="894" t="s">
        <v>3</v>
      </c>
      <c r="F405" s="1740"/>
      <c r="G405" s="1745" t="s">
        <v>5</v>
      </c>
      <c r="H405" s="1747" t="s">
        <v>6</v>
      </c>
      <c r="I405" s="1749" t="s">
        <v>287</v>
      </c>
      <c r="J405" s="1780"/>
      <c r="K405" s="112"/>
    </row>
    <row r="406" spans="1:11" s="284" customFormat="1" ht="53.25" customHeight="1" thickBot="1" x14ac:dyDescent="0.3">
      <c r="A406" s="1734"/>
      <c r="B406" s="1734"/>
      <c r="C406" s="1734"/>
      <c r="D406" s="1738"/>
      <c r="E406" s="895" t="s">
        <v>4</v>
      </c>
      <c r="F406" s="1741"/>
      <c r="G406" s="1746"/>
      <c r="H406" s="1748"/>
      <c r="I406" s="1750"/>
      <c r="J406" s="1781"/>
      <c r="K406" s="112"/>
    </row>
    <row r="407" spans="1:11" s="284" customFormat="1" x14ac:dyDescent="0.25">
      <c r="A407" s="749"/>
      <c r="B407" s="750"/>
      <c r="C407" s="756"/>
      <c r="D407" s="827"/>
      <c r="E407" s="936" t="s">
        <v>170</v>
      </c>
      <c r="F407" s="937" t="s">
        <v>211</v>
      </c>
      <c r="G407" s="938">
        <f>'Бланки БЭС'!D748</f>
        <v>0</v>
      </c>
      <c r="H407" s="767">
        <f>'Бланки БЭС'!E748</f>
        <v>0</v>
      </c>
      <c r="I407" s="791">
        <f>'Бланки БЭС'!F748</f>
        <v>0</v>
      </c>
      <c r="J407" s="741"/>
      <c r="K407" s="112"/>
    </row>
    <row r="408" spans="1:11" s="284" customFormat="1" x14ac:dyDescent="0.25">
      <c r="A408" s="749">
        <v>468</v>
      </c>
      <c r="B408" s="750">
        <v>390</v>
      </c>
      <c r="C408" s="756">
        <f>B408*0.9</f>
        <v>351</v>
      </c>
      <c r="D408" s="828" t="s">
        <v>392</v>
      </c>
      <c r="E408" s="897" t="s">
        <v>8</v>
      </c>
      <c r="F408" s="901" t="s">
        <v>211</v>
      </c>
      <c r="G408" s="905">
        <f>'Бланки БЭС'!D749</f>
        <v>0</v>
      </c>
      <c r="H408" s="769">
        <f>'Бланки БЭС'!E749</f>
        <v>0</v>
      </c>
      <c r="I408" s="792">
        <f>'Бланки БЭС'!F749</f>
        <v>0</v>
      </c>
      <c r="J408" s="741"/>
      <c r="K408" s="112"/>
    </row>
    <row r="409" spans="1:11" s="284" customFormat="1" x14ac:dyDescent="0.25">
      <c r="A409" s="749"/>
      <c r="B409" s="750"/>
      <c r="C409" s="756"/>
      <c r="D409" s="828"/>
      <c r="E409" s="897" t="s">
        <v>9</v>
      </c>
      <c r="F409" s="901" t="s">
        <v>211</v>
      </c>
      <c r="G409" s="905">
        <f>'Бланки БЭС'!D750</f>
        <v>0</v>
      </c>
      <c r="H409" s="769">
        <f>'Бланки БЭС'!E750</f>
        <v>0</v>
      </c>
      <c r="I409" s="792">
        <f>'Бланки БЭС'!F750</f>
        <v>0</v>
      </c>
      <c r="J409" s="741"/>
      <c r="K409" s="112"/>
    </row>
    <row r="410" spans="1:11" s="284" customFormat="1" x14ac:dyDescent="0.25">
      <c r="A410" s="749"/>
      <c r="B410" s="750"/>
      <c r="C410" s="756"/>
      <c r="D410" s="828"/>
      <c r="E410" s="897" t="s">
        <v>163</v>
      </c>
      <c r="F410" s="901" t="s">
        <v>211</v>
      </c>
      <c r="G410" s="905">
        <f>'Бланки БЭС'!D752</f>
        <v>0</v>
      </c>
      <c r="H410" s="769">
        <f>'Бланки БЭС'!E752</f>
        <v>0</v>
      </c>
      <c r="I410" s="792">
        <f>'Бланки БЭС'!F752</f>
        <v>0</v>
      </c>
      <c r="J410" s="741"/>
      <c r="K410" s="112"/>
    </row>
    <row r="411" spans="1:11" s="284" customFormat="1" x14ac:dyDescent="0.25">
      <c r="A411" s="749">
        <v>540</v>
      </c>
      <c r="B411" s="750">
        <v>450</v>
      </c>
      <c r="C411" s="756">
        <f>B411*0.9</f>
        <v>405</v>
      </c>
      <c r="D411" s="828" t="s">
        <v>405</v>
      </c>
      <c r="E411" s="897" t="s">
        <v>8</v>
      </c>
      <c r="F411" s="901" t="s">
        <v>211</v>
      </c>
      <c r="G411" s="905">
        <f>'Бланки БЭС'!D753</f>
        <v>0</v>
      </c>
      <c r="H411" s="769">
        <f>'Бланки БЭС'!E753</f>
        <v>0</v>
      </c>
      <c r="I411" s="792">
        <f>'Бланки БЭС'!F753</f>
        <v>0</v>
      </c>
      <c r="J411" s="741"/>
      <c r="K411" s="112"/>
    </row>
    <row r="412" spans="1:11" s="284" customFormat="1" ht="16.5" thickBot="1" x14ac:dyDescent="0.3">
      <c r="A412" s="749"/>
      <c r="B412" s="750"/>
      <c r="C412" s="756"/>
      <c r="D412" s="829"/>
      <c r="E412" s="898" t="s">
        <v>9</v>
      </c>
      <c r="F412" s="925" t="s">
        <v>211</v>
      </c>
      <c r="G412" s="906">
        <f>'Бланки БЭС'!D754</f>
        <v>0</v>
      </c>
      <c r="H412" s="696">
        <f>'Бланки БЭС'!E754</f>
        <v>0</v>
      </c>
      <c r="I412" s="695">
        <f>'Бланки БЭС'!F754</f>
        <v>0</v>
      </c>
      <c r="J412" s="741"/>
      <c r="K412" s="112"/>
    </row>
    <row r="413" spans="1:11" s="284" customFormat="1" x14ac:dyDescent="0.25">
      <c r="A413" s="749"/>
      <c r="B413" s="750"/>
      <c r="C413" s="756"/>
      <c r="D413" s="822" t="s">
        <v>97</v>
      </c>
      <c r="E413" s="896"/>
      <c r="F413" s="900"/>
      <c r="G413" s="933"/>
      <c r="H413" s="778"/>
      <c r="I413" s="802"/>
      <c r="J413" s="741"/>
      <c r="K413" s="112"/>
    </row>
    <row r="414" spans="1:11" s="284" customFormat="1" x14ac:dyDescent="0.25">
      <c r="A414" s="749"/>
      <c r="B414" s="750"/>
      <c r="C414" s="756"/>
      <c r="D414" s="823" t="s">
        <v>64</v>
      </c>
      <c r="E414" s="897"/>
      <c r="F414" s="901"/>
      <c r="G414" s="905">
        <f>'Бланки БЭС'!D765</f>
        <v>9</v>
      </c>
      <c r="H414" s="769">
        <f>'Бланки БЭС'!E765</f>
        <v>19</v>
      </c>
      <c r="I414" s="792">
        <f>'Бланки БЭС'!F765</f>
        <v>18</v>
      </c>
      <c r="J414" s="741"/>
      <c r="K414" s="112"/>
    </row>
    <row r="415" spans="1:11" s="284" customFormat="1" x14ac:dyDescent="0.25">
      <c r="A415" s="749"/>
      <c r="B415" s="750"/>
      <c r="C415" s="756"/>
      <c r="D415" s="823" t="s">
        <v>65</v>
      </c>
      <c r="E415" s="897"/>
      <c r="F415" s="901"/>
      <c r="G415" s="905">
        <f>'Бланки БЭС'!D766</f>
        <v>9</v>
      </c>
      <c r="H415" s="769">
        <f>'Бланки БЭС'!E766</f>
        <v>19</v>
      </c>
      <c r="I415" s="792">
        <f>'Бланки БЭС'!F766</f>
        <v>16</v>
      </c>
      <c r="J415" s="741"/>
      <c r="K415" s="112"/>
    </row>
    <row r="416" spans="1:11" s="284" customFormat="1" x14ac:dyDescent="0.25">
      <c r="A416" s="749"/>
      <c r="B416" s="750"/>
      <c r="C416" s="756"/>
      <c r="D416" s="823" t="s">
        <v>66</v>
      </c>
      <c r="E416" s="897"/>
      <c r="F416" s="901"/>
      <c r="G416" s="905">
        <f>'Бланки БЭС'!D767</f>
        <v>14</v>
      </c>
      <c r="H416" s="769">
        <f>'Бланки БЭС'!E767</f>
        <v>31</v>
      </c>
      <c r="I416" s="792">
        <f>'Бланки БЭС'!F767</f>
        <v>30</v>
      </c>
      <c r="J416" s="741"/>
      <c r="K416" s="112"/>
    </row>
    <row r="417" spans="1:11" s="284" customFormat="1" x14ac:dyDescent="0.25">
      <c r="A417" s="749"/>
      <c r="B417" s="750"/>
      <c r="C417" s="756"/>
      <c r="D417" s="823" t="s">
        <v>63</v>
      </c>
      <c r="E417" s="897"/>
      <c r="F417" s="901"/>
      <c r="G417" s="905">
        <f>'Бланки БЭС'!D768</f>
        <v>10</v>
      </c>
      <c r="H417" s="769">
        <f>'Бланки БЭС'!E768</f>
        <v>16</v>
      </c>
      <c r="I417" s="792">
        <f>'Бланки БЭС'!F768</f>
        <v>20</v>
      </c>
      <c r="J417" s="741"/>
      <c r="K417" s="112"/>
    </row>
    <row r="418" spans="1:11" s="284" customFormat="1" x14ac:dyDescent="0.25">
      <c r="A418" s="749"/>
      <c r="B418" s="750"/>
      <c r="C418" s="756"/>
      <c r="D418" s="823" t="s">
        <v>68</v>
      </c>
      <c r="E418" s="897"/>
      <c r="F418" s="901"/>
      <c r="G418" s="905">
        <f>'Бланки БЭС'!D769</f>
        <v>8</v>
      </c>
      <c r="H418" s="769">
        <f>'Бланки БЭС'!E769</f>
        <v>14</v>
      </c>
      <c r="I418" s="792">
        <f>'Бланки БЭС'!F769</f>
        <v>14</v>
      </c>
      <c r="J418" s="741"/>
      <c r="K418" s="112"/>
    </row>
    <row r="419" spans="1:11" s="284" customFormat="1" x14ac:dyDescent="0.25">
      <c r="A419" s="749"/>
      <c r="B419" s="750"/>
      <c r="C419" s="756"/>
      <c r="D419" s="823" t="s">
        <v>69</v>
      </c>
      <c r="E419" s="897"/>
      <c r="F419" s="901"/>
      <c r="G419" s="905">
        <f>'Бланки БЭС'!D770</f>
        <v>8</v>
      </c>
      <c r="H419" s="769">
        <f>'Бланки БЭС'!E770</f>
        <v>14</v>
      </c>
      <c r="I419" s="792">
        <f>'Бланки БЭС'!F770</f>
        <v>15</v>
      </c>
      <c r="J419" s="741"/>
      <c r="K419" s="112"/>
    </row>
    <row r="420" spans="1:11" s="284" customFormat="1" x14ac:dyDescent="0.25">
      <c r="A420" s="749"/>
      <c r="B420" s="750"/>
      <c r="C420" s="756"/>
      <c r="D420" s="823" t="s">
        <v>70</v>
      </c>
      <c r="E420" s="897"/>
      <c r="F420" s="901"/>
      <c r="G420" s="905">
        <f>'Бланки БЭС'!D771</f>
        <v>8</v>
      </c>
      <c r="H420" s="769">
        <f>'Бланки БЭС'!E771</f>
        <v>14</v>
      </c>
      <c r="I420" s="792">
        <f>'Бланки БЭС'!F771</f>
        <v>15</v>
      </c>
      <c r="J420" s="741"/>
      <c r="K420" s="112"/>
    </row>
    <row r="421" spans="1:11" s="284" customFormat="1" ht="16.5" thickBot="1" x14ac:dyDescent="0.3">
      <c r="A421" s="907"/>
      <c r="B421" s="856"/>
      <c r="C421" s="908"/>
      <c r="D421" s="824" t="s">
        <v>67</v>
      </c>
      <c r="E421" s="898"/>
      <c r="F421" s="925"/>
      <c r="G421" s="906">
        <f>'Бланки БЭС'!D772</f>
        <v>8</v>
      </c>
      <c r="H421" s="696">
        <f>'Бланки БЭС'!E772</f>
        <v>14</v>
      </c>
      <c r="I421" s="695">
        <f>'Бланки БЭС'!F772</f>
        <v>15</v>
      </c>
      <c r="J421" s="909"/>
      <c r="K421" s="112"/>
    </row>
    <row r="422" spans="1:11" s="284" customFormat="1" x14ac:dyDescent="0.25">
      <c r="A422" s="282"/>
      <c r="B422" s="282"/>
      <c r="C422" s="340"/>
      <c r="D422" s="290"/>
      <c r="E422" s="871"/>
      <c r="F422" s="282"/>
      <c r="G422" s="315"/>
      <c r="H422" s="315"/>
      <c r="I422" s="787"/>
      <c r="J422" s="112"/>
      <c r="K422" s="112"/>
    </row>
    <row r="423" spans="1:11" s="284" customFormat="1" ht="16.5" thickBot="1" x14ac:dyDescent="0.3">
      <c r="A423" s="282"/>
      <c r="B423" s="282"/>
      <c r="C423" s="340"/>
      <c r="D423" s="730" t="s">
        <v>327</v>
      </c>
      <c r="E423" s="871"/>
      <c r="F423" s="282"/>
      <c r="G423" s="315"/>
      <c r="H423" s="315"/>
      <c r="I423" s="787"/>
      <c r="J423" s="112"/>
      <c r="K423" s="112"/>
    </row>
    <row r="424" spans="1:11" s="284" customFormat="1" ht="16.5" thickBot="1" x14ac:dyDescent="0.3">
      <c r="A424" s="1732" t="s">
        <v>506</v>
      </c>
      <c r="B424" s="1732" t="s">
        <v>507</v>
      </c>
      <c r="C424" s="1732" t="s">
        <v>508</v>
      </c>
      <c r="D424" s="1736" t="s">
        <v>130</v>
      </c>
      <c r="E424" s="893" t="s">
        <v>2</v>
      </c>
      <c r="F424" s="1739" t="s">
        <v>131</v>
      </c>
      <c r="G424" s="1742" t="s">
        <v>503</v>
      </c>
      <c r="H424" s="1743"/>
      <c r="I424" s="1744"/>
      <c r="J424" s="1779" t="s">
        <v>126</v>
      </c>
      <c r="K424" s="112"/>
    </row>
    <row r="425" spans="1:11" s="284" customFormat="1" x14ac:dyDescent="0.25">
      <c r="A425" s="1733"/>
      <c r="B425" s="1733"/>
      <c r="C425" s="1733"/>
      <c r="D425" s="1737"/>
      <c r="E425" s="894" t="s">
        <v>3</v>
      </c>
      <c r="F425" s="1740"/>
      <c r="G425" s="1745" t="s">
        <v>5</v>
      </c>
      <c r="H425" s="1747" t="s">
        <v>6</v>
      </c>
      <c r="I425" s="1749" t="s">
        <v>287</v>
      </c>
      <c r="J425" s="1780"/>
      <c r="K425" s="112"/>
    </row>
    <row r="426" spans="1:11" s="284" customFormat="1" ht="55.5" customHeight="1" thickBot="1" x14ac:dyDescent="0.3">
      <c r="A426" s="1734"/>
      <c r="B426" s="1734"/>
      <c r="C426" s="1734"/>
      <c r="D426" s="1738"/>
      <c r="E426" s="895" t="s">
        <v>4</v>
      </c>
      <c r="F426" s="1741"/>
      <c r="G426" s="1746"/>
      <c r="H426" s="1748"/>
      <c r="I426" s="1750"/>
      <c r="J426" s="1781"/>
      <c r="K426" s="112"/>
    </row>
    <row r="427" spans="1:11" s="284" customFormat="1" x14ac:dyDescent="0.25">
      <c r="A427" s="749"/>
      <c r="B427" s="750"/>
      <c r="C427" s="756"/>
      <c r="D427" s="820"/>
      <c r="E427" s="897" t="s">
        <v>171</v>
      </c>
      <c r="F427" s="901" t="s">
        <v>211</v>
      </c>
      <c r="G427" s="905">
        <f>'Бланки БЭС'!D785</f>
        <v>0</v>
      </c>
      <c r="H427" s="769">
        <f>'Бланки БЭС'!E785</f>
        <v>0</v>
      </c>
      <c r="I427" s="792">
        <f>'Бланки БЭС'!F785</f>
        <v>0</v>
      </c>
      <c r="J427" s="741"/>
      <c r="K427" s="112"/>
    </row>
    <row r="428" spans="1:11" s="284" customFormat="1" x14ac:dyDescent="0.25">
      <c r="A428" s="749">
        <v>468</v>
      </c>
      <c r="B428" s="750">
        <v>390</v>
      </c>
      <c r="C428" s="756">
        <f>B428*0.9</f>
        <v>351</v>
      </c>
      <c r="D428" s="820" t="s">
        <v>392</v>
      </c>
      <c r="E428" s="897" t="s">
        <v>8</v>
      </c>
      <c r="F428" s="901" t="s">
        <v>211</v>
      </c>
      <c r="G428" s="905">
        <f>'Бланки БЭС'!D786</f>
        <v>0</v>
      </c>
      <c r="H428" s="769">
        <f>'Бланки БЭС'!E786</f>
        <v>0</v>
      </c>
      <c r="I428" s="792">
        <f>'Бланки БЭС'!F786</f>
        <v>0</v>
      </c>
      <c r="J428" s="741"/>
      <c r="K428" s="112"/>
    </row>
    <row r="429" spans="1:11" s="284" customFormat="1" x14ac:dyDescent="0.25">
      <c r="A429" s="749"/>
      <c r="B429" s="750"/>
      <c r="C429" s="756"/>
      <c r="D429" s="820"/>
      <c r="E429" s="897" t="s">
        <v>9</v>
      </c>
      <c r="F429" s="901" t="s">
        <v>211</v>
      </c>
      <c r="G429" s="905">
        <f>'Бланки БЭС'!D787</f>
        <v>0</v>
      </c>
      <c r="H429" s="769">
        <f>'Бланки БЭС'!E787</f>
        <v>0</v>
      </c>
      <c r="I429" s="792">
        <f>'Бланки БЭС'!F787</f>
        <v>0</v>
      </c>
      <c r="J429" s="741"/>
      <c r="K429" s="112"/>
    </row>
    <row r="430" spans="1:11" s="284" customFormat="1" x14ac:dyDescent="0.25">
      <c r="A430" s="749"/>
      <c r="B430" s="750"/>
      <c r="C430" s="756"/>
      <c r="D430" s="820"/>
      <c r="E430" s="897"/>
      <c r="F430" s="901"/>
      <c r="G430" s="905"/>
      <c r="H430" s="769"/>
      <c r="I430" s="792"/>
      <c r="J430" s="741"/>
      <c r="K430" s="112"/>
    </row>
    <row r="431" spans="1:11" s="284" customFormat="1" x14ac:dyDescent="0.25">
      <c r="A431" s="749"/>
      <c r="B431" s="750"/>
      <c r="C431" s="756"/>
      <c r="D431" s="820"/>
      <c r="E431" s="897" t="s">
        <v>170</v>
      </c>
      <c r="F431" s="901" t="s">
        <v>211</v>
      </c>
      <c r="G431" s="905">
        <f>'Бланки БЭС'!D789</f>
        <v>0</v>
      </c>
      <c r="H431" s="769">
        <f>'Бланки БЭС'!E789</f>
        <v>0</v>
      </c>
      <c r="I431" s="792">
        <f>'Бланки БЭС'!F789</f>
        <v>0</v>
      </c>
      <c r="J431" s="741"/>
      <c r="K431" s="112"/>
    </row>
    <row r="432" spans="1:11" s="284" customFormat="1" x14ac:dyDescent="0.25">
      <c r="A432" s="749">
        <v>540</v>
      </c>
      <c r="B432" s="750">
        <v>450</v>
      </c>
      <c r="C432" s="756">
        <f>B432*0.9</f>
        <v>405</v>
      </c>
      <c r="D432" s="820" t="s">
        <v>405</v>
      </c>
      <c r="E432" s="897" t="s">
        <v>8</v>
      </c>
      <c r="F432" s="901" t="s">
        <v>211</v>
      </c>
      <c r="G432" s="905">
        <f>'Бланки БЭС'!D790</f>
        <v>0</v>
      </c>
      <c r="H432" s="769">
        <f>'Бланки БЭС'!E790</f>
        <v>0</v>
      </c>
      <c r="I432" s="792">
        <f>'Бланки БЭС'!F790</f>
        <v>0</v>
      </c>
      <c r="J432" s="741"/>
      <c r="K432" s="112"/>
    </row>
    <row r="433" spans="1:11" s="284" customFormat="1" ht="16.5" thickBot="1" x14ac:dyDescent="0.3">
      <c r="A433" s="907"/>
      <c r="B433" s="856"/>
      <c r="C433" s="908"/>
      <c r="D433" s="1022"/>
      <c r="E433" s="898" t="s">
        <v>9</v>
      </c>
      <c r="F433" s="925" t="s">
        <v>211</v>
      </c>
      <c r="G433" s="906">
        <f>'Бланки БЭС'!D791</f>
        <v>0</v>
      </c>
      <c r="H433" s="696">
        <f>'Бланки БЭС'!E791</f>
        <v>0</v>
      </c>
      <c r="I433" s="695">
        <f>'Бланки БЭС'!F791</f>
        <v>0</v>
      </c>
      <c r="J433" s="909"/>
      <c r="K433" s="112"/>
    </row>
    <row r="434" spans="1:11" x14ac:dyDescent="0.25">
      <c r="A434" s="132"/>
      <c r="B434" s="132"/>
      <c r="C434" s="758"/>
      <c r="D434" s="290"/>
      <c r="E434" s="871"/>
      <c r="F434" s="282"/>
      <c r="G434" s="315"/>
      <c r="H434" s="315"/>
      <c r="I434" s="787"/>
    </row>
    <row r="435" spans="1:11" ht="16.5" thickBot="1" x14ac:dyDescent="0.3">
      <c r="A435" s="132"/>
      <c r="B435" s="132"/>
      <c r="C435" s="758"/>
      <c r="D435" s="730" t="s">
        <v>328</v>
      </c>
      <c r="E435" s="871"/>
      <c r="F435" s="282"/>
      <c r="G435" s="315"/>
      <c r="H435" s="315"/>
      <c r="I435" s="787"/>
    </row>
    <row r="436" spans="1:11" ht="15" customHeight="1" thickBot="1" x14ac:dyDescent="0.3">
      <c r="A436" s="1732" t="s">
        <v>506</v>
      </c>
      <c r="B436" s="1732" t="s">
        <v>507</v>
      </c>
      <c r="C436" s="1732" t="s">
        <v>508</v>
      </c>
      <c r="D436" s="1736" t="s">
        <v>130</v>
      </c>
      <c r="E436" s="893" t="s">
        <v>2</v>
      </c>
      <c r="F436" s="1739" t="s">
        <v>131</v>
      </c>
      <c r="G436" s="1742" t="s">
        <v>503</v>
      </c>
      <c r="H436" s="1743"/>
      <c r="I436" s="1744"/>
      <c r="J436" s="1779" t="s">
        <v>126</v>
      </c>
    </row>
    <row r="437" spans="1:11" x14ac:dyDescent="0.25">
      <c r="A437" s="1733"/>
      <c r="B437" s="1733"/>
      <c r="C437" s="1733"/>
      <c r="D437" s="1737"/>
      <c r="E437" s="894" t="s">
        <v>3</v>
      </c>
      <c r="F437" s="1740"/>
      <c r="G437" s="1745" t="s">
        <v>5</v>
      </c>
      <c r="H437" s="1747" t="s">
        <v>6</v>
      </c>
      <c r="I437" s="1749" t="s">
        <v>287</v>
      </c>
      <c r="J437" s="1780"/>
    </row>
    <row r="438" spans="1:11" ht="49.5" customHeight="1" thickBot="1" x14ac:dyDescent="0.3">
      <c r="A438" s="1734"/>
      <c r="B438" s="1734"/>
      <c r="C438" s="1734"/>
      <c r="D438" s="1738"/>
      <c r="E438" s="895" t="s">
        <v>4</v>
      </c>
      <c r="F438" s="1741"/>
      <c r="G438" s="1746"/>
      <c r="H438" s="1748"/>
      <c r="I438" s="1750"/>
      <c r="J438" s="1781"/>
    </row>
    <row r="439" spans="1:11" x14ac:dyDescent="0.25">
      <c r="A439" s="999"/>
      <c r="B439" s="1000"/>
      <c r="C439" s="1001"/>
      <c r="D439" s="822"/>
      <c r="E439" s="896" t="s">
        <v>162</v>
      </c>
      <c r="F439" s="900"/>
      <c r="G439" s="933">
        <f>'Бланки БЭС'!D807</f>
        <v>0</v>
      </c>
      <c r="H439" s="778">
        <f>'Бланки БЭС'!E807</f>
        <v>35.5</v>
      </c>
      <c r="I439" s="802">
        <f>'Бланки БЭС'!F807</f>
        <v>35.5</v>
      </c>
      <c r="J439" s="852"/>
    </row>
    <row r="440" spans="1:11" x14ac:dyDescent="0.25">
      <c r="A440" s="751">
        <v>390</v>
      </c>
      <c r="B440" s="752">
        <v>300</v>
      </c>
      <c r="C440" s="757">
        <f>B440*0.9</f>
        <v>270</v>
      </c>
      <c r="D440" s="820" t="s">
        <v>422</v>
      </c>
      <c r="E440" s="897" t="s">
        <v>8</v>
      </c>
      <c r="F440" s="901"/>
      <c r="G440" s="905">
        <f>'Бланки БЭС'!D808</f>
        <v>0</v>
      </c>
      <c r="H440" s="769">
        <f>'Бланки БЭС'!E808</f>
        <v>6</v>
      </c>
      <c r="I440" s="792">
        <f>'Бланки БЭС'!F808</f>
        <v>6</v>
      </c>
      <c r="J440" s="741"/>
    </row>
    <row r="441" spans="1:11" x14ac:dyDescent="0.25">
      <c r="A441" s="751"/>
      <c r="B441" s="752"/>
      <c r="C441" s="757"/>
      <c r="D441" s="820"/>
      <c r="E441" s="897" t="s">
        <v>9</v>
      </c>
      <c r="F441" s="901"/>
      <c r="G441" s="905">
        <f>'Бланки БЭС'!D809</f>
        <v>0</v>
      </c>
      <c r="H441" s="769">
        <f>'Бланки БЭС'!E809</f>
        <v>3</v>
      </c>
      <c r="I441" s="792">
        <f>'Бланки БЭС'!F809</f>
        <v>3</v>
      </c>
      <c r="J441" s="741"/>
    </row>
    <row r="442" spans="1:11" x14ac:dyDescent="0.25">
      <c r="A442" s="751"/>
      <c r="B442" s="752"/>
      <c r="C442" s="757"/>
      <c r="D442" s="822"/>
      <c r="E442" s="896" t="s">
        <v>162</v>
      </c>
      <c r="F442" s="901"/>
      <c r="G442" s="905">
        <f>'Бланки БЭС'!D811</f>
        <v>7</v>
      </c>
      <c r="H442" s="769">
        <f>'Бланки БЭС'!E811</f>
        <v>-29</v>
      </c>
      <c r="I442" s="792">
        <f>'Бланки БЭС'!F811</f>
        <v>-29</v>
      </c>
      <c r="J442" s="741"/>
    </row>
    <row r="443" spans="1:11" x14ac:dyDescent="0.25">
      <c r="A443" s="751">
        <v>390</v>
      </c>
      <c r="B443" s="752">
        <v>300</v>
      </c>
      <c r="C443" s="757">
        <f>B443*0.9</f>
        <v>270</v>
      </c>
      <c r="D443" s="820" t="s">
        <v>423</v>
      </c>
      <c r="E443" s="897" t="s">
        <v>8</v>
      </c>
      <c r="F443" s="901"/>
      <c r="G443" s="905">
        <f>'Бланки БЭС'!D812</f>
        <v>1.2</v>
      </c>
      <c r="H443" s="769">
        <f>'Бланки БЭС'!E812</f>
        <v>-5</v>
      </c>
      <c r="I443" s="792">
        <f>'Бланки БЭС'!F812</f>
        <v>-5</v>
      </c>
      <c r="J443" s="741"/>
    </row>
    <row r="444" spans="1:11" ht="16.5" thickBot="1" x14ac:dyDescent="0.3">
      <c r="A444" s="751"/>
      <c r="B444" s="752"/>
      <c r="C444" s="757"/>
      <c r="D444" s="820"/>
      <c r="E444" s="897" t="s">
        <v>9</v>
      </c>
      <c r="F444" s="901"/>
      <c r="G444" s="905">
        <f>'Бланки БЭС'!D813</f>
        <v>0.5</v>
      </c>
      <c r="H444" s="769">
        <f>'Бланки БЭС'!E813</f>
        <v>2.5</v>
      </c>
      <c r="I444" s="792">
        <f>'Бланки БЭС'!F813</f>
        <v>2.5</v>
      </c>
      <c r="J444" s="741"/>
    </row>
    <row r="445" spans="1:11" x14ac:dyDescent="0.25">
      <c r="A445" s="751"/>
      <c r="B445" s="752"/>
      <c r="C445" s="757"/>
      <c r="D445" s="827" t="s">
        <v>94</v>
      </c>
      <c r="E445" s="936"/>
      <c r="F445" s="937"/>
      <c r="G445" s="938"/>
      <c r="H445" s="767"/>
      <c r="I445" s="1042"/>
      <c r="J445" s="741"/>
    </row>
    <row r="446" spans="1:11" x14ac:dyDescent="0.25">
      <c r="A446" s="751"/>
      <c r="B446" s="752"/>
      <c r="C446" s="757"/>
      <c r="D446" s="931" t="s">
        <v>64</v>
      </c>
      <c r="E446" s="897" t="s">
        <v>7</v>
      </c>
      <c r="F446" s="901"/>
      <c r="G446" s="905">
        <f>'Бланки БЭС'!D824</f>
        <v>7</v>
      </c>
      <c r="H446" s="769">
        <f>'Бланки БЭС'!E824</f>
        <v>4</v>
      </c>
      <c r="I446" s="792">
        <f>'Бланки БЭС'!F824</f>
        <v>4</v>
      </c>
      <c r="J446" s="741"/>
    </row>
    <row r="447" spans="1:11" x14ac:dyDescent="0.25">
      <c r="A447" s="751"/>
      <c r="B447" s="752"/>
      <c r="C447" s="757"/>
      <c r="D447" s="931" t="s">
        <v>70</v>
      </c>
      <c r="E447" s="897" t="s">
        <v>7</v>
      </c>
      <c r="F447" s="901"/>
      <c r="G447" s="905">
        <f>'Бланки БЭС'!D825</f>
        <v>6</v>
      </c>
      <c r="H447" s="769">
        <f>'Бланки БЭС'!E825</f>
        <v>6</v>
      </c>
      <c r="I447" s="792">
        <f>'Бланки БЭС'!F825</f>
        <v>6</v>
      </c>
      <c r="J447" s="741"/>
    </row>
    <row r="448" spans="1:11" x14ac:dyDescent="0.25">
      <c r="A448" s="751"/>
      <c r="B448" s="752"/>
      <c r="C448" s="757"/>
      <c r="D448" s="931" t="s">
        <v>67</v>
      </c>
      <c r="E448" s="897" t="s">
        <v>7</v>
      </c>
      <c r="F448" s="901"/>
      <c r="G448" s="905">
        <f>'Бланки БЭС'!D826</f>
        <v>1</v>
      </c>
      <c r="H448" s="769">
        <f>'Бланки БЭС'!E826</f>
        <v>1</v>
      </c>
      <c r="I448" s="792">
        <f>'Бланки БЭС'!F826</f>
        <v>1</v>
      </c>
      <c r="J448" s="741"/>
    </row>
    <row r="449" spans="1:10" x14ac:dyDescent="0.25">
      <c r="A449" s="751"/>
      <c r="B449" s="752"/>
      <c r="C449" s="757"/>
      <c r="D449" s="931" t="s">
        <v>65</v>
      </c>
      <c r="E449" s="897" t="s">
        <v>7</v>
      </c>
      <c r="F449" s="901"/>
      <c r="G449" s="905">
        <f>'Бланки БЭС'!D827</f>
        <v>29</v>
      </c>
      <c r="H449" s="769">
        <f>'Бланки БЭС'!E827</f>
        <v>26</v>
      </c>
      <c r="I449" s="792">
        <f>'Бланки БЭС'!F827</f>
        <v>26</v>
      </c>
      <c r="J449" s="741"/>
    </row>
    <row r="450" spans="1:10" x14ac:dyDescent="0.25">
      <c r="A450" s="751"/>
      <c r="B450" s="752"/>
      <c r="C450" s="757"/>
      <c r="D450" s="931" t="s">
        <v>66</v>
      </c>
      <c r="E450" s="897" t="s">
        <v>7</v>
      </c>
      <c r="F450" s="901"/>
      <c r="G450" s="905">
        <f>'Бланки БЭС'!D828</f>
        <v>4</v>
      </c>
      <c r="H450" s="769">
        <f>'Бланки БЭС'!E828</f>
        <v>1</v>
      </c>
      <c r="I450" s="792">
        <f>'Бланки БЭС'!F828</f>
        <v>1</v>
      </c>
      <c r="J450" s="741"/>
    </row>
    <row r="451" spans="1:10" ht="16.5" thickBot="1" x14ac:dyDescent="0.3">
      <c r="A451" s="751"/>
      <c r="B451" s="752"/>
      <c r="C451" s="757"/>
      <c r="D451" s="939" t="s">
        <v>63</v>
      </c>
      <c r="E451" s="898" t="s">
        <v>7</v>
      </c>
      <c r="F451" s="925"/>
      <c r="G451" s="906">
        <f>'Бланки БЭС'!D829</f>
        <v>7</v>
      </c>
      <c r="H451" s="696">
        <f>'Бланки БЭС'!E829</f>
        <v>4</v>
      </c>
      <c r="I451" s="695">
        <f>'Бланки БЭС'!F829</f>
        <v>4</v>
      </c>
      <c r="J451" s="741"/>
    </row>
    <row r="452" spans="1:10" x14ac:dyDescent="0.25">
      <c r="A452" s="751"/>
      <c r="B452" s="752"/>
      <c r="C452" s="757"/>
      <c r="D452" s="827" t="s">
        <v>93</v>
      </c>
      <c r="E452" s="936"/>
      <c r="F452" s="937"/>
      <c r="G452" s="938"/>
      <c r="H452" s="767"/>
      <c r="I452" s="1042"/>
      <c r="J452" s="741"/>
    </row>
    <row r="453" spans="1:10" x14ac:dyDescent="0.25">
      <c r="A453" s="751"/>
      <c r="B453" s="752"/>
      <c r="C453" s="757"/>
      <c r="D453" s="931" t="s">
        <v>72</v>
      </c>
      <c r="E453" s="897" t="s">
        <v>7</v>
      </c>
      <c r="F453" s="901"/>
      <c r="G453" s="905">
        <f>'Бланки БЭС'!D842</f>
        <v>0</v>
      </c>
      <c r="H453" s="769">
        <f>'Бланки БЭС'!E842</f>
        <v>0</v>
      </c>
      <c r="I453" s="792">
        <f>'Бланки БЭС'!F842</f>
        <v>0</v>
      </c>
      <c r="J453" s="741"/>
    </row>
    <row r="454" spans="1:10" x14ac:dyDescent="0.25">
      <c r="A454" s="751"/>
      <c r="B454" s="752"/>
      <c r="C454" s="757"/>
      <c r="D454" s="931" t="s">
        <v>82</v>
      </c>
      <c r="E454" s="897" t="s">
        <v>7</v>
      </c>
      <c r="F454" s="901"/>
      <c r="G454" s="905">
        <f>'Бланки БЭС'!D843</f>
        <v>0</v>
      </c>
      <c r="H454" s="769">
        <f>'Бланки БЭС'!E843</f>
        <v>0</v>
      </c>
      <c r="I454" s="792">
        <f>'Бланки БЭС'!F843</f>
        <v>0</v>
      </c>
      <c r="J454" s="741"/>
    </row>
    <row r="455" spans="1:10" x14ac:dyDescent="0.25">
      <c r="A455" s="751"/>
      <c r="B455" s="752"/>
      <c r="C455" s="757"/>
      <c r="D455" s="931" t="s">
        <v>69</v>
      </c>
      <c r="E455" s="897" t="s">
        <v>7</v>
      </c>
      <c r="F455" s="901"/>
      <c r="G455" s="905">
        <f>'Бланки БЭС'!D844</f>
        <v>8</v>
      </c>
      <c r="H455" s="769">
        <f>'Бланки БЭС'!E844</f>
        <v>12</v>
      </c>
      <c r="I455" s="792">
        <f>'Бланки БЭС'!F844</f>
        <v>12</v>
      </c>
      <c r="J455" s="741"/>
    </row>
    <row r="456" spans="1:10" x14ac:dyDescent="0.25">
      <c r="A456" s="751"/>
      <c r="B456" s="752"/>
      <c r="C456" s="757"/>
      <c r="D456" s="931" t="s">
        <v>78</v>
      </c>
      <c r="E456" s="897" t="s">
        <v>7</v>
      </c>
      <c r="F456" s="901"/>
      <c r="G456" s="905">
        <f>'Бланки БЭС'!D845</f>
        <v>10</v>
      </c>
      <c r="H456" s="769">
        <f>'Бланки БЭС'!E845</f>
        <v>14</v>
      </c>
      <c r="I456" s="792">
        <f>'Бланки БЭС'!F845</f>
        <v>14</v>
      </c>
      <c r="J456" s="741"/>
    </row>
    <row r="457" spans="1:10" x14ac:dyDescent="0.25">
      <c r="A457" s="751"/>
      <c r="B457" s="752"/>
      <c r="C457" s="757"/>
      <c r="D457" s="931" t="s">
        <v>68</v>
      </c>
      <c r="E457" s="897" t="s">
        <v>7</v>
      </c>
      <c r="F457" s="901"/>
      <c r="G457" s="905">
        <f>'Бланки БЭС'!D846</f>
        <v>0</v>
      </c>
      <c r="H457" s="769">
        <f>'Бланки БЭС'!E846</f>
        <v>0</v>
      </c>
      <c r="I457" s="792">
        <f>'Бланки БЭС'!F846</f>
        <v>0</v>
      </c>
      <c r="J457" s="741"/>
    </row>
    <row r="458" spans="1:10" ht="16.5" thickBot="1" x14ac:dyDescent="0.3">
      <c r="A458" s="753"/>
      <c r="B458" s="43"/>
      <c r="C458" s="1012"/>
      <c r="D458" s="1043" t="s">
        <v>79</v>
      </c>
      <c r="E458" s="930" t="s">
        <v>7</v>
      </c>
      <c r="F458" s="865"/>
      <c r="G458" s="906">
        <f>'Бланки БЭС'!D847</f>
        <v>5</v>
      </c>
      <c r="H458" s="696">
        <f>'Бланки БЭС'!E847</f>
        <v>9</v>
      </c>
      <c r="I458" s="695">
        <f>'Бланки БЭС'!F847</f>
        <v>9</v>
      </c>
      <c r="J458" s="909"/>
    </row>
    <row r="459" spans="1:10" x14ac:dyDescent="0.25">
      <c r="A459" s="132"/>
      <c r="B459" s="132"/>
      <c r="C459" s="758"/>
      <c r="D459" s="290"/>
      <c r="E459" s="871"/>
      <c r="F459" s="282"/>
      <c r="G459" s="315"/>
      <c r="H459" s="315"/>
      <c r="I459" s="787"/>
    </row>
    <row r="460" spans="1:10" ht="16.5" thickBot="1" x14ac:dyDescent="0.3">
      <c r="A460" s="132"/>
      <c r="B460" s="132"/>
      <c r="C460" s="758"/>
      <c r="D460" s="666" t="s">
        <v>253</v>
      </c>
      <c r="E460" s="889"/>
      <c r="F460" s="865"/>
      <c r="G460" s="795"/>
      <c r="H460" s="795"/>
      <c r="I460" s="796"/>
    </row>
    <row r="461" spans="1:10" ht="16.5" thickBot="1" x14ac:dyDescent="0.3">
      <c r="A461" s="1732" t="s">
        <v>506</v>
      </c>
      <c r="B461" s="1732" t="s">
        <v>507</v>
      </c>
      <c r="C461" s="1732" t="s">
        <v>508</v>
      </c>
      <c r="D461" s="1736" t="s">
        <v>130</v>
      </c>
      <c r="E461" s="893" t="s">
        <v>2</v>
      </c>
      <c r="F461" s="1739" t="s">
        <v>131</v>
      </c>
      <c r="G461" s="1742" t="s">
        <v>503</v>
      </c>
      <c r="H461" s="1743"/>
      <c r="I461" s="1744"/>
      <c r="J461" s="1779" t="s">
        <v>126</v>
      </c>
    </row>
    <row r="462" spans="1:10" x14ac:dyDescent="0.25">
      <c r="A462" s="1733"/>
      <c r="B462" s="1733"/>
      <c r="C462" s="1733"/>
      <c r="D462" s="1737"/>
      <c r="E462" s="894" t="s">
        <v>3</v>
      </c>
      <c r="F462" s="1740"/>
      <c r="G462" s="1745" t="s">
        <v>5</v>
      </c>
      <c r="H462" s="1747" t="s">
        <v>6</v>
      </c>
      <c r="I462" s="1749" t="s">
        <v>287</v>
      </c>
      <c r="J462" s="1780"/>
    </row>
    <row r="463" spans="1:10" ht="52.5" customHeight="1" thickBot="1" x14ac:dyDescent="0.3">
      <c r="A463" s="1734"/>
      <c r="B463" s="1734"/>
      <c r="C463" s="1734"/>
      <c r="D463" s="1738"/>
      <c r="E463" s="895" t="s">
        <v>4</v>
      </c>
      <c r="F463" s="1741"/>
      <c r="G463" s="1746"/>
      <c r="H463" s="1748"/>
      <c r="I463" s="1750"/>
      <c r="J463" s="1781"/>
    </row>
    <row r="464" spans="1:10" x14ac:dyDescent="0.25">
      <c r="A464" s="751"/>
      <c r="B464" s="752"/>
      <c r="C464" s="757"/>
      <c r="D464" s="827"/>
      <c r="E464" s="936" t="s">
        <v>163</v>
      </c>
      <c r="F464" s="937"/>
      <c r="G464" s="1032">
        <f>'Бланки БЭС'!D865</f>
        <v>-6.8</v>
      </c>
      <c r="H464" s="768">
        <f>'Бланки БЭС'!E865</f>
        <v>-40.9</v>
      </c>
      <c r="I464" s="791">
        <f>'Бланки БЭС'!F865</f>
        <v>-34.1</v>
      </c>
      <c r="J464" s="741"/>
    </row>
    <row r="465" spans="1:10" x14ac:dyDescent="0.25">
      <c r="A465" s="751">
        <v>390</v>
      </c>
      <c r="B465" s="752">
        <v>300</v>
      </c>
      <c r="C465" s="757">
        <f>B465*0.9</f>
        <v>270</v>
      </c>
      <c r="D465" s="828" t="s">
        <v>424</v>
      </c>
      <c r="E465" s="897" t="s">
        <v>8</v>
      </c>
      <c r="F465" s="901"/>
      <c r="G465" s="1023">
        <f>'Бланки БЭС'!D866</f>
        <v>-1.2</v>
      </c>
      <c r="H465" s="770">
        <f>'Бланки БЭС'!E866</f>
        <v>-7</v>
      </c>
      <c r="I465" s="792">
        <f>'Бланки БЭС'!F866</f>
        <v>-6</v>
      </c>
      <c r="J465" s="741"/>
    </row>
    <row r="466" spans="1:10" x14ac:dyDescent="0.25">
      <c r="A466" s="751"/>
      <c r="B466" s="752"/>
      <c r="C466" s="757"/>
      <c r="D466" s="828"/>
      <c r="E466" s="897" t="s">
        <v>9</v>
      </c>
      <c r="F466" s="901"/>
      <c r="G466" s="1023">
        <f>'Бланки БЭС'!D867</f>
        <v>0.5</v>
      </c>
      <c r="H466" s="770">
        <f>'Бланки БЭС'!E867</f>
        <v>3.5</v>
      </c>
      <c r="I466" s="792">
        <f>'Бланки БЭС'!F867</f>
        <v>3</v>
      </c>
      <c r="J466" s="741"/>
    </row>
    <row r="467" spans="1:10" x14ac:dyDescent="0.25">
      <c r="A467" s="751"/>
      <c r="B467" s="752"/>
      <c r="C467" s="757"/>
      <c r="D467" s="828"/>
      <c r="E467" s="897"/>
      <c r="F467" s="901"/>
      <c r="G467" s="1023"/>
      <c r="H467" s="769"/>
      <c r="I467" s="1041"/>
      <c r="J467" s="741"/>
    </row>
    <row r="468" spans="1:10" x14ac:dyDescent="0.25">
      <c r="A468" s="751"/>
      <c r="B468" s="752"/>
      <c r="C468" s="757"/>
      <c r="D468" s="828"/>
      <c r="E468" s="897" t="s">
        <v>171</v>
      </c>
      <c r="F468" s="901"/>
      <c r="G468" s="1023">
        <f>'Бланки БЭС'!D869</f>
        <v>21.2</v>
      </c>
      <c r="H468" s="770">
        <f>'Бланки БЭС'!E869</f>
        <v>57.9</v>
      </c>
      <c r="I468" s="792">
        <f>'Бланки БЭС'!F869</f>
        <v>58.9</v>
      </c>
      <c r="J468" s="741"/>
    </row>
    <row r="469" spans="1:10" x14ac:dyDescent="0.25">
      <c r="A469" s="751">
        <v>390</v>
      </c>
      <c r="B469" s="752">
        <v>300</v>
      </c>
      <c r="C469" s="757">
        <f>B469*0.9</f>
        <v>270</v>
      </c>
      <c r="D469" s="828" t="s">
        <v>425</v>
      </c>
      <c r="E469" s="897" t="s">
        <v>8</v>
      </c>
      <c r="F469" s="901"/>
      <c r="G469" s="1023">
        <f>'Бланки БЭС'!D870</f>
        <v>3.7</v>
      </c>
      <c r="H469" s="770">
        <f>'Бланки БЭС'!E870</f>
        <v>10</v>
      </c>
      <c r="I469" s="792">
        <f>'Бланки БЭС'!F870</f>
        <v>10</v>
      </c>
      <c r="J469" s="741"/>
    </row>
    <row r="470" spans="1:10" ht="16.5" thickBot="1" x14ac:dyDescent="0.3">
      <c r="A470" s="751"/>
      <c r="B470" s="752"/>
      <c r="C470" s="757"/>
      <c r="D470" s="829"/>
      <c r="E470" s="898" t="s">
        <v>9</v>
      </c>
      <c r="F470" s="925"/>
      <c r="G470" s="1033">
        <f>'Бланки БЭС'!D871</f>
        <v>2</v>
      </c>
      <c r="H470" s="777">
        <f>'Бланки БЭС'!E871</f>
        <v>5</v>
      </c>
      <c r="I470" s="695">
        <f>'Бланки БЭС'!F871</f>
        <v>5</v>
      </c>
      <c r="J470" s="741"/>
    </row>
    <row r="471" spans="1:10" x14ac:dyDescent="0.25">
      <c r="A471" s="751"/>
      <c r="B471" s="752"/>
      <c r="C471" s="757"/>
      <c r="D471" s="822" t="s">
        <v>94</v>
      </c>
      <c r="E471" s="896"/>
      <c r="F471" s="900"/>
      <c r="G471" s="1045"/>
      <c r="H471" s="804"/>
      <c r="I471" s="806"/>
      <c r="J471" s="741"/>
    </row>
    <row r="472" spans="1:10" x14ac:dyDescent="0.25">
      <c r="A472" s="751"/>
      <c r="B472" s="752"/>
      <c r="C472" s="757"/>
      <c r="D472" s="926" t="s">
        <v>78</v>
      </c>
      <c r="E472" s="897" t="s">
        <v>7</v>
      </c>
      <c r="F472" s="1044"/>
      <c r="G472" s="1023">
        <f>'Бланки БЭС'!D879</f>
        <v>48</v>
      </c>
      <c r="H472" s="770">
        <f>'Бланки БЭС'!E879</f>
        <v>48</v>
      </c>
      <c r="I472" s="792">
        <f>'Бланки БЭС'!F879</f>
        <v>64</v>
      </c>
      <c r="J472" s="741"/>
    </row>
    <row r="473" spans="1:10" x14ac:dyDescent="0.25">
      <c r="A473" s="751"/>
      <c r="B473" s="752"/>
      <c r="C473" s="757"/>
      <c r="D473" s="926" t="s">
        <v>70</v>
      </c>
      <c r="E473" s="897" t="s">
        <v>7</v>
      </c>
      <c r="F473" s="1044"/>
      <c r="G473" s="1023">
        <f>'Бланки БЭС'!D880</f>
        <v>2</v>
      </c>
      <c r="H473" s="770">
        <f>'Бланки БЭС'!E880</f>
        <v>2</v>
      </c>
      <c r="I473" s="792">
        <f>'Бланки БЭС'!F880</f>
        <v>3</v>
      </c>
      <c r="J473" s="741"/>
    </row>
    <row r="474" spans="1:10" x14ac:dyDescent="0.25">
      <c r="A474" s="751"/>
      <c r="B474" s="752"/>
      <c r="C474" s="757"/>
      <c r="D474" s="926" t="s">
        <v>65</v>
      </c>
      <c r="E474" s="897" t="s">
        <v>7</v>
      </c>
      <c r="F474" s="1044"/>
      <c r="G474" s="1023">
        <f>'Бланки БЭС'!D881</f>
        <v>8</v>
      </c>
      <c r="H474" s="770">
        <f>'Бланки БЭС'!E881</f>
        <v>8</v>
      </c>
      <c r="I474" s="792">
        <f>'Бланки БЭС'!F881</f>
        <v>9</v>
      </c>
      <c r="J474" s="741"/>
    </row>
    <row r="475" spans="1:10" x14ac:dyDescent="0.25">
      <c r="A475" s="751"/>
      <c r="B475" s="752"/>
      <c r="C475" s="757"/>
      <c r="D475" s="926" t="s">
        <v>66</v>
      </c>
      <c r="E475" s="897" t="s">
        <v>7</v>
      </c>
      <c r="F475" s="1044"/>
      <c r="G475" s="1023">
        <f>'Бланки БЭС'!D882</f>
        <v>5</v>
      </c>
      <c r="H475" s="770">
        <f>'Бланки БЭС'!E882</f>
        <v>5</v>
      </c>
      <c r="I475" s="792">
        <f>'Бланки БЭС'!F882</f>
        <v>6</v>
      </c>
      <c r="J475" s="741"/>
    </row>
    <row r="476" spans="1:10" x14ac:dyDescent="0.25">
      <c r="A476" s="751"/>
      <c r="B476" s="752"/>
      <c r="C476" s="757"/>
      <c r="D476" s="926" t="s">
        <v>63</v>
      </c>
      <c r="E476" s="897" t="s">
        <v>7</v>
      </c>
      <c r="F476" s="1044"/>
      <c r="G476" s="1023">
        <f>'Бланки БЭС'!D883</f>
        <v>3</v>
      </c>
      <c r="H476" s="770">
        <f>'Бланки БЭС'!E883</f>
        <v>3</v>
      </c>
      <c r="I476" s="792">
        <f>'Бланки БЭС'!F883</f>
        <v>4</v>
      </c>
      <c r="J476" s="741"/>
    </row>
    <row r="477" spans="1:10" ht="16.5" thickBot="1" x14ac:dyDescent="0.3">
      <c r="A477" s="751"/>
      <c r="B477" s="752"/>
      <c r="C477" s="757"/>
      <c r="D477" s="954" t="s">
        <v>79</v>
      </c>
      <c r="E477" s="898" t="s">
        <v>7</v>
      </c>
      <c r="F477" s="925"/>
      <c r="G477" s="1033">
        <f>'Бланки БЭС'!D884</f>
        <v>32</v>
      </c>
      <c r="H477" s="777">
        <f>'Бланки БЭС'!E884</f>
        <v>32</v>
      </c>
      <c r="I477" s="695">
        <f>'Бланки БЭС'!F884</f>
        <v>45</v>
      </c>
      <c r="J477" s="741"/>
    </row>
    <row r="478" spans="1:10" x14ac:dyDescent="0.25">
      <c r="A478" s="751"/>
      <c r="B478" s="752"/>
      <c r="C478" s="757"/>
      <c r="D478" s="820" t="s">
        <v>95</v>
      </c>
      <c r="E478" s="897"/>
      <c r="F478" s="901"/>
      <c r="G478" s="1038"/>
      <c r="H478" s="778"/>
      <c r="I478" s="1046"/>
      <c r="J478" s="741"/>
    </row>
    <row r="479" spans="1:10" x14ac:dyDescent="0.25">
      <c r="A479" s="751"/>
      <c r="B479" s="752"/>
      <c r="C479" s="757"/>
      <c r="D479" s="926" t="s">
        <v>68</v>
      </c>
      <c r="E479" s="897" t="s">
        <v>7</v>
      </c>
      <c r="F479" s="901"/>
      <c r="G479" s="1023">
        <f>'Бланки БЭС'!D893</f>
        <v>40</v>
      </c>
      <c r="H479" s="770">
        <f>'Бланки БЭС'!E893</f>
        <v>40</v>
      </c>
      <c r="I479" s="792">
        <f>'Бланки БЭС'!F893</f>
        <v>56</v>
      </c>
      <c r="J479" s="741"/>
    </row>
    <row r="480" spans="1:10" x14ac:dyDescent="0.25">
      <c r="A480" s="751"/>
      <c r="B480" s="752"/>
      <c r="C480" s="757"/>
      <c r="D480" s="926" t="s">
        <v>69</v>
      </c>
      <c r="E480" s="897" t="s">
        <v>7</v>
      </c>
      <c r="F480" s="901"/>
      <c r="G480" s="1023">
        <f>'Бланки БЭС'!D894</f>
        <v>2</v>
      </c>
      <c r="H480" s="770">
        <f>'Бланки БЭС'!E894</f>
        <v>2</v>
      </c>
      <c r="I480" s="792">
        <f>'Бланки БЭС'!F894</f>
        <v>3</v>
      </c>
      <c r="J480" s="741"/>
    </row>
    <row r="481" spans="1:10" x14ac:dyDescent="0.25">
      <c r="A481" s="751"/>
      <c r="B481" s="752"/>
      <c r="C481" s="757"/>
      <c r="D481" s="926" t="s">
        <v>67</v>
      </c>
      <c r="E481" s="897" t="s">
        <v>7</v>
      </c>
      <c r="F481" s="901"/>
      <c r="G481" s="1023">
        <f>'Бланки БЭС'!D895</f>
        <v>1</v>
      </c>
      <c r="H481" s="770">
        <f>'Бланки БЭС'!E895</f>
        <v>1</v>
      </c>
      <c r="I481" s="792">
        <f>'Бланки БЭС'!F895</f>
        <v>2</v>
      </c>
      <c r="J481" s="741"/>
    </row>
    <row r="482" spans="1:10" x14ac:dyDescent="0.25">
      <c r="A482" s="751"/>
      <c r="B482" s="752"/>
      <c r="C482" s="757"/>
      <c r="D482" s="926" t="s">
        <v>64</v>
      </c>
      <c r="E482" s="897" t="s">
        <v>7</v>
      </c>
      <c r="F482" s="901"/>
      <c r="G482" s="1023">
        <f>'Бланки БЭС'!D896</f>
        <v>2</v>
      </c>
      <c r="H482" s="770">
        <f>'Бланки БЭС'!E896</f>
        <v>2</v>
      </c>
      <c r="I482" s="792">
        <f>'Бланки БЭС'!F896</f>
        <v>3</v>
      </c>
      <c r="J482" s="741"/>
    </row>
    <row r="483" spans="1:10" x14ac:dyDescent="0.25">
      <c r="A483" s="751"/>
      <c r="B483" s="752"/>
      <c r="C483" s="757"/>
      <c r="D483" s="926" t="s">
        <v>72</v>
      </c>
      <c r="E483" s="897" t="s">
        <v>7</v>
      </c>
      <c r="F483" s="901"/>
      <c r="G483" s="1023">
        <f>'Бланки БЭС'!D897</f>
        <v>1</v>
      </c>
      <c r="H483" s="770">
        <f>'Бланки БЭС'!E897</f>
        <v>1</v>
      </c>
      <c r="I483" s="792">
        <f>'Бланки БЭС'!F897</f>
        <v>2</v>
      </c>
      <c r="J483" s="741"/>
    </row>
    <row r="484" spans="1:10" ht="16.5" thickBot="1" x14ac:dyDescent="0.3">
      <c r="A484" s="751"/>
      <c r="B484" s="752"/>
      <c r="C484" s="757"/>
      <c r="D484" s="954" t="s">
        <v>82</v>
      </c>
      <c r="E484" s="898" t="s">
        <v>7</v>
      </c>
      <c r="F484" s="925"/>
      <c r="G484" s="1033">
        <f>'Бланки БЭС'!D898</f>
        <v>52</v>
      </c>
      <c r="H484" s="777">
        <f>'Бланки БЭС'!E898</f>
        <v>52</v>
      </c>
      <c r="I484" s="695">
        <f>'Бланки БЭС'!F898</f>
        <v>65</v>
      </c>
      <c r="J484" s="741"/>
    </row>
    <row r="485" spans="1:10" x14ac:dyDescent="0.25">
      <c r="A485" s="132"/>
      <c r="B485" s="132"/>
      <c r="C485" s="758"/>
      <c r="D485" s="290"/>
      <c r="E485" s="871"/>
      <c r="F485" s="282"/>
      <c r="G485" s="315"/>
      <c r="H485" s="315"/>
      <c r="I485" s="787"/>
    </row>
    <row r="486" spans="1:10" ht="16.5" thickBot="1" x14ac:dyDescent="0.3">
      <c r="A486" s="132"/>
      <c r="B486" s="132"/>
      <c r="C486" s="758"/>
      <c r="D486" s="666" t="s">
        <v>236</v>
      </c>
      <c r="E486" s="871"/>
      <c r="F486" s="282"/>
      <c r="G486" s="315"/>
      <c r="H486" s="315"/>
      <c r="I486" s="787"/>
    </row>
    <row r="487" spans="1:10" ht="16.5" thickBot="1" x14ac:dyDescent="0.3">
      <c r="A487" s="1732" t="s">
        <v>506</v>
      </c>
      <c r="B487" s="1732" t="s">
        <v>507</v>
      </c>
      <c r="C487" s="1732" t="s">
        <v>508</v>
      </c>
      <c r="D487" s="1736" t="s">
        <v>130</v>
      </c>
      <c r="E487" s="893" t="s">
        <v>2</v>
      </c>
      <c r="F487" s="1739" t="s">
        <v>131</v>
      </c>
      <c r="G487" s="1742" t="s">
        <v>503</v>
      </c>
      <c r="H487" s="1743"/>
      <c r="I487" s="1744"/>
      <c r="J487" s="1779" t="s">
        <v>126</v>
      </c>
    </row>
    <row r="488" spans="1:10" x14ac:dyDescent="0.25">
      <c r="A488" s="1733"/>
      <c r="B488" s="1733"/>
      <c r="C488" s="1733"/>
      <c r="D488" s="1737"/>
      <c r="E488" s="894" t="s">
        <v>3</v>
      </c>
      <c r="F488" s="1740"/>
      <c r="G488" s="1745" t="s">
        <v>5</v>
      </c>
      <c r="H488" s="1747" t="s">
        <v>6</v>
      </c>
      <c r="I488" s="1749" t="s">
        <v>287</v>
      </c>
      <c r="J488" s="1780"/>
    </row>
    <row r="489" spans="1:10" ht="52.5" customHeight="1" thickBot="1" x14ac:dyDescent="0.3">
      <c r="A489" s="1734"/>
      <c r="B489" s="1734"/>
      <c r="C489" s="1734"/>
      <c r="D489" s="1738"/>
      <c r="E489" s="895" t="s">
        <v>4</v>
      </c>
      <c r="F489" s="1741"/>
      <c r="G489" s="1746"/>
      <c r="H489" s="1748"/>
      <c r="I489" s="1750"/>
      <c r="J489" s="1781"/>
    </row>
    <row r="490" spans="1:10" x14ac:dyDescent="0.25">
      <c r="A490" s="999"/>
      <c r="B490" s="1000"/>
      <c r="C490" s="1001"/>
      <c r="D490" s="822"/>
      <c r="E490" s="896" t="s">
        <v>173</v>
      </c>
      <c r="F490" s="900"/>
      <c r="G490" s="933">
        <f>'Бланки БЭС'!D918</f>
        <v>-5</v>
      </c>
      <c r="H490" s="778">
        <f>'Бланки БЭС'!E918</f>
        <v>-24.9</v>
      </c>
      <c r="I490" s="802">
        <f>'Бланки БЭС'!F918</f>
        <v>-18.399999999999999</v>
      </c>
      <c r="J490" s="852"/>
    </row>
    <row r="491" spans="1:10" x14ac:dyDescent="0.25">
      <c r="A491" s="751">
        <v>390</v>
      </c>
      <c r="B491" s="752">
        <v>300</v>
      </c>
      <c r="C491" s="757">
        <f>B491*0.9</f>
        <v>270</v>
      </c>
      <c r="D491" s="820" t="s">
        <v>426</v>
      </c>
      <c r="E491" s="897" t="s">
        <v>8</v>
      </c>
      <c r="F491" s="901"/>
      <c r="G491" s="905">
        <f>'Бланки БЭС'!D919</f>
        <v>-0.9</v>
      </c>
      <c r="H491" s="769">
        <f>'Бланки БЭС'!E919</f>
        <v>-4.4000000000000004</v>
      </c>
      <c r="I491" s="792">
        <f>'Бланки БЭС'!F919</f>
        <v>-3.2</v>
      </c>
      <c r="J491" s="741"/>
    </row>
    <row r="492" spans="1:10" x14ac:dyDescent="0.25">
      <c r="A492" s="751"/>
      <c r="B492" s="752"/>
      <c r="C492" s="757"/>
      <c r="D492" s="820"/>
      <c r="E492" s="897" t="s">
        <v>9</v>
      </c>
      <c r="F492" s="901"/>
      <c r="G492" s="905">
        <f>'Бланки БЭС'!D920</f>
        <v>0.5</v>
      </c>
      <c r="H492" s="769">
        <f>'Бланки БЭС'!E920</f>
        <v>2.2000000000000002</v>
      </c>
      <c r="I492" s="792">
        <f>'Бланки БЭС'!F920</f>
        <v>1.6</v>
      </c>
      <c r="J492" s="741"/>
    </row>
    <row r="493" spans="1:10" x14ac:dyDescent="0.25">
      <c r="A493" s="751"/>
      <c r="B493" s="752"/>
      <c r="C493" s="757"/>
      <c r="D493" s="820"/>
      <c r="E493" s="897"/>
      <c r="F493" s="901"/>
      <c r="G493" s="905"/>
      <c r="H493" s="769"/>
      <c r="I493" s="792"/>
      <c r="J493" s="741"/>
    </row>
    <row r="494" spans="1:10" x14ac:dyDescent="0.25">
      <c r="A494" s="751"/>
      <c r="B494" s="752"/>
      <c r="C494" s="757"/>
      <c r="D494" s="820"/>
      <c r="E494" s="897" t="s">
        <v>173</v>
      </c>
      <c r="F494" s="901"/>
      <c r="G494" s="997">
        <f>'Бланки БЭС'!D922</f>
        <v>26</v>
      </c>
      <c r="H494" s="764">
        <f>'Бланки БЭС'!E922</f>
        <v>48</v>
      </c>
      <c r="I494" s="998">
        <f>'Бланки БЭС'!F922</f>
        <v>33</v>
      </c>
      <c r="J494" s="741"/>
    </row>
    <row r="495" spans="1:10" x14ac:dyDescent="0.25">
      <c r="A495" s="751">
        <v>540</v>
      </c>
      <c r="B495" s="752">
        <v>450</v>
      </c>
      <c r="C495" s="757">
        <f>B495*0.9</f>
        <v>405</v>
      </c>
      <c r="D495" s="820" t="s">
        <v>427</v>
      </c>
      <c r="E495" s="897" t="s">
        <v>8</v>
      </c>
      <c r="F495" s="901"/>
      <c r="G495" s="997">
        <f>'Бланки БЭС'!D923</f>
        <v>4.5999999999999996</v>
      </c>
      <c r="H495" s="764">
        <f>'Бланки БЭС'!E923</f>
        <v>8.3000000000000007</v>
      </c>
      <c r="I495" s="998">
        <f>'Бланки БЭС'!F923</f>
        <v>5.8</v>
      </c>
      <c r="J495" s="741"/>
    </row>
    <row r="496" spans="1:10" x14ac:dyDescent="0.25">
      <c r="A496" s="751"/>
      <c r="B496" s="752"/>
      <c r="C496" s="757"/>
      <c r="D496" s="820"/>
      <c r="E496" s="897" t="s">
        <v>9</v>
      </c>
      <c r="F496" s="901"/>
      <c r="G496" s="997">
        <f>'Бланки БЭС'!D924</f>
        <v>2.2000000000000002</v>
      </c>
      <c r="H496" s="764">
        <f>'Бланки БЭС'!E924</f>
        <v>4.2</v>
      </c>
      <c r="I496" s="998">
        <f>'Бланки БЭС'!F924</f>
        <v>2.2000000000000002</v>
      </c>
      <c r="J496" s="741"/>
    </row>
    <row r="497" spans="1:10" x14ac:dyDescent="0.25">
      <c r="A497" s="751"/>
      <c r="B497" s="752"/>
      <c r="C497" s="757"/>
      <c r="D497" s="820"/>
      <c r="E497" s="897"/>
      <c r="F497" s="901"/>
      <c r="G497" s="905"/>
      <c r="H497" s="769"/>
      <c r="I497" s="792"/>
      <c r="J497" s="741"/>
    </row>
    <row r="498" spans="1:10" x14ac:dyDescent="0.25">
      <c r="A498" s="751"/>
      <c r="B498" s="752"/>
      <c r="C498" s="757"/>
      <c r="D498" s="820"/>
      <c r="E498" s="897" t="s">
        <v>174</v>
      </c>
      <c r="F498" s="901"/>
      <c r="G498" s="905">
        <f>'Бланки БЭС'!D926</f>
        <v>22</v>
      </c>
      <c r="H498" s="769">
        <f>'Бланки БЭС'!E926</f>
        <v>22</v>
      </c>
      <c r="I498" s="792">
        <f>'Бланки БЭС'!F926</f>
        <v>22</v>
      </c>
      <c r="J498" s="741"/>
    </row>
    <row r="499" spans="1:10" x14ac:dyDescent="0.25">
      <c r="A499" s="751"/>
      <c r="B499" s="752"/>
      <c r="C499" s="757"/>
      <c r="D499" s="820" t="s">
        <v>428</v>
      </c>
      <c r="E499" s="897" t="s">
        <v>8</v>
      </c>
      <c r="F499" s="901"/>
      <c r="G499" s="905">
        <f>'Бланки БЭС'!D927</f>
        <v>1.2</v>
      </c>
      <c r="H499" s="769">
        <f>'Бланки БЭС'!E927</f>
        <v>1.2</v>
      </c>
      <c r="I499" s="792">
        <f>'Бланки БЭС'!F927</f>
        <v>1.2</v>
      </c>
      <c r="J499" s="741"/>
    </row>
    <row r="500" spans="1:10" x14ac:dyDescent="0.25">
      <c r="A500" s="751"/>
      <c r="B500" s="752"/>
      <c r="C500" s="757"/>
      <c r="D500" s="820"/>
      <c r="E500" s="897" t="s">
        <v>9</v>
      </c>
      <c r="F500" s="901"/>
      <c r="G500" s="905">
        <f>'Бланки БЭС'!D928</f>
        <v>0.7</v>
      </c>
      <c r="H500" s="769">
        <f>'Бланки БЭС'!E928</f>
        <v>0.7</v>
      </c>
      <c r="I500" s="792">
        <f>'Бланки БЭС'!F928</f>
        <v>0.7</v>
      </c>
      <c r="J500" s="741"/>
    </row>
    <row r="501" spans="1:10" x14ac:dyDescent="0.25">
      <c r="A501" s="751"/>
      <c r="B501" s="752"/>
      <c r="C501" s="757"/>
      <c r="D501" s="820"/>
      <c r="E501" s="897"/>
      <c r="F501" s="901"/>
      <c r="G501" s="905"/>
      <c r="H501" s="769"/>
      <c r="I501" s="792"/>
      <c r="J501" s="741"/>
    </row>
    <row r="502" spans="1:10" x14ac:dyDescent="0.25">
      <c r="A502" s="751"/>
      <c r="B502" s="752"/>
      <c r="C502" s="757"/>
      <c r="D502" s="820"/>
      <c r="E502" s="897" t="s">
        <v>7</v>
      </c>
      <c r="F502" s="901"/>
      <c r="G502" s="905">
        <f>'Бланки БЭС'!D930</f>
        <v>0</v>
      </c>
      <c r="H502" s="769">
        <f>'Бланки БЭС'!E930</f>
        <v>0</v>
      </c>
      <c r="I502" s="792">
        <f>'Бланки БЭС'!F930</f>
        <v>0</v>
      </c>
      <c r="J502" s="741"/>
    </row>
    <row r="503" spans="1:10" x14ac:dyDescent="0.25">
      <c r="A503" s="751"/>
      <c r="B503" s="752"/>
      <c r="C503" s="757"/>
      <c r="D503" s="820" t="s">
        <v>429</v>
      </c>
      <c r="E503" s="897" t="s">
        <v>8</v>
      </c>
      <c r="F503" s="901"/>
      <c r="G503" s="905">
        <f>'Бланки БЭС'!D931</f>
        <v>0</v>
      </c>
      <c r="H503" s="769">
        <f>'Бланки БЭС'!E931</f>
        <v>0</v>
      </c>
      <c r="I503" s="792">
        <f>'Бланки БЭС'!F931</f>
        <v>0</v>
      </c>
      <c r="J503" s="741"/>
    </row>
    <row r="504" spans="1:10" x14ac:dyDescent="0.25">
      <c r="A504" s="751"/>
      <c r="B504" s="752"/>
      <c r="C504" s="757"/>
      <c r="D504" s="820"/>
      <c r="E504" s="897" t="s">
        <v>9</v>
      </c>
      <c r="F504" s="901"/>
      <c r="G504" s="905">
        <f>'Бланки БЭС'!D932</f>
        <v>0</v>
      </c>
      <c r="H504" s="769">
        <f>'Бланки БЭС'!E932</f>
        <v>0</v>
      </c>
      <c r="I504" s="792">
        <f>'Бланки БЭС'!F932</f>
        <v>0</v>
      </c>
      <c r="J504" s="741"/>
    </row>
    <row r="505" spans="1:10" x14ac:dyDescent="0.25">
      <c r="A505" s="751"/>
      <c r="B505" s="752"/>
      <c r="C505" s="757"/>
      <c r="D505" s="820"/>
      <c r="E505" s="897"/>
      <c r="F505" s="901"/>
      <c r="G505" s="905"/>
      <c r="H505" s="769"/>
      <c r="I505" s="792"/>
      <c r="J505" s="741"/>
    </row>
    <row r="506" spans="1:10" x14ac:dyDescent="0.25">
      <c r="A506" s="751"/>
      <c r="B506" s="752"/>
      <c r="C506" s="757"/>
      <c r="D506" s="822"/>
      <c r="E506" s="896" t="s">
        <v>7</v>
      </c>
      <c r="F506" s="900"/>
      <c r="G506" s="905">
        <f>'Бланки БЭС'!D934</f>
        <v>0</v>
      </c>
      <c r="H506" s="769">
        <f>'Бланки БЭС'!E934</f>
        <v>0</v>
      </c>
      <c r="I506" s="792">
        <f>'Бланки БЭС'!F934</f>
        <v>0</v>
      </c>
      <c r="J506" s="741"/>
    </row>
    <row r="507" spans="1:10" x14ac:dyDescent="0.25">
      <c r="A507" s="751"/>
      <c r="B507" s="752"/>
      <c r="C507" s="757"/>
      <c r="D507" s="820" t="s">
        <v>430</v>
      </c>
      <c r="E507" s="897" t="s">
        <v>8</v>
      </c>
      <c r="F507" s="901"/>
      <c r="G507" s="905">
        <f>'Бланки БЭС'!D935</f>
        <v>0</v>
      </c>
      <c r="H507" s="769">
        <f>'Бланки БЭС'!E935</f>
        <v>0</v>
      </c>
      <c r="I507" s="792">
        <f>'Бланки БЭС'!F935</f>
        <v>0</v>
      </c>
      <c r="J507" s="741"/>
    </row>
    <row r="508" spans="1:10" x14ac:dyDescent="0.25">
      <c r="A508" s="751"/>
      <c r="B508" s="752"/>
      <c r="C508" s="757"/>
      <c r="D508" s="820"/>
      <c r="E508" s="897" t="s">
        <v>9</v>
      </c>
      <c r="F508" s="901"/>
      <c r="G508" s="905">
        <f>'Бланки БЭС'!D936</f>
        <v>0</v>
      </c>
      <c r="H508" s="769">
        <f>'Бланки БЭС'!E936</f>
        <v>0</v>
      </c>
      <c r="I508" s="792">
        <f>'Бланки БЭС'!F936</f>
        <v>0</v>
      </c>
      <c r="J508" s="741"/>
    </row>
    <row r="509" spans="1:10" x14ac:dyDescent="0.25">
      <c r="A509" s="751"/>
      <c r="B509" s="752"/>
      <c r="C509" s="757"/>
      <c r="D509" s="820"/>
      <c r="E509" s="897"/>
      <c r="F509" s="901"/>
      <c r="G509" s="905"/>
      <c r="H509" s="769"/>
      <c r="I509" s="792"/>
      <c r="J509" s="741"/>
    </row>
    <row r="510" spans="1:10" x14ac:dyDescent="0.25">
      <c r="A510" s="751"/>
      <c r="B510" s="752"/>
      <c r="C510" s="757"/>
      <c r="D510" s="820"/>
      <c r="E510" s="897"/>
      <c r="F510" s="901"/>
      <c r="G510" s="905"/>
      <c r="H510" s="769"/>
      <c r="I510" s="792"/>
      <c r="J510" s="741"/>
    </row>
    <row r="511" spans="1:10" x14ac:dyDescent="0.25">
      <c r="A511" s="751"/>
      <c r="B511" s="752"/>
      <c r="C511" s="757"/>
      <c r="D511" s="820"/>
      <c r="E511" s="897"/>
      <c r="F511" s="901"/>
      <c r="G511" s="905"/>
      <c r="H511" s="769"/>
      <c r="I511" s="792"/>
      <c r="J511" s="741"/>
    </row>
    <row r="512" spans="1:10" x14ac:dyDescent="0.25">
      <c r="A512" s="751"/>
      <c r="B512" s="752"/>
      <c r="C512" s="757"/>
      <c r="D512" s="820" t="s">
        <v>94</v>
      </c>
      <c r="E512" s="897"/>
      <c r="F512" s="901"/>
      <c r="G512" s="905"/>
      <c r="H512" s="769"/>
      <c r="I512" s="792"/>
      <c r="J512" s="741"/>
    </row>
    <row r="513" spans="1:10" x14ac:dyDescent="0.25">
      <c r="A513" s="751"/>
      <c r="B513" s="752"/>
      <c r="C513" s="757"/>
      <c r="D513" s="926" t="s">
        <v>66</v>
      </c>
      <c r="E513" s="897" t="s">
        <v>7</v>
      </c>
      <c r="F513" s="901"/>
      <c r="G513" s="905">
        <f>'Бланки БЭС'!D948</f>
        <v>6</v>
      </c>
      <c r="H513" s="769">
        <f>'Бланки БЭС'!E948</f>
        <v>12</v>
      </c>
      <c r="I513" s="792">
        <f>'Бланки БЭС'!F948</f>
        <v>2</v>
      </c>
      <c r="J513" s="741"/>
    </row>
    <row r="514" spans="1:10" x14ac:dyDescent="0.25">
      <c r="A514" s="751"/>
      <c r="B514" s="752"/>
      <c r="C514" s="757"/>
      <c r="D514" s="926" t="s">
        <v>63</v>
      </c>
      <c r="E514" s="897" t="s">
        <v>7</v>
      </c>
      <c r="F514" s="901"/>
      <c r="G514" s="905">
        <f>'Бланки БЭС'!D949</f>
        <v>88</v>
      </c>
      <c r="H514" s="769">
        <f>'Бланки БЭС'!E949</f>
        <v>117</v>
      </c>
      <c r="I514" s="792">
        <f>'Бланки БЭС'!F949</f>
        <v>90</v>
      </c>
      <c r="J514" s="741"/>
    </row>
    <row r="515" spans="1:10" x14ac:dyDescent="0.25">
      <c r="A515" s="751"/>
      <c r="B515" s="752"/>
      <c r="C515" s="757"/>
      <c r="D515" s="926" t="s">
        <v>68</v>
      </c>
      <c r="E515" s="897" t="s">
        <v>7</v>
      </c>
      <c r="F515" s="901"/>
      <c r="G515" s="905">
        <f>'Бланки БЭС'!D950</f>
        <v>20</v>
      </c>
      <c r="H515" s="769">
        <f>'Бланки БЭС'!E950</f>
        <v>12</v>
      </c>
      <c r="I515" s="792">
        <f>'Бланки БЭС'!F950</f>
        <v>6</v>
      </c>
      <c r="J515" s="741"/>
    </row>
    <row r="516" spans="1:10" x14ac:dyDescent="0.25">
      <c r="A516" s="751"/>
      <c r="B516" s="752"/>
      <c r="C516" s="757"/>
      <c r="D516" s="926" t="s">
        <v>72</v>
      </c>
      <c r="E516" s="897" t="s">
        <v>7</v>
      </c>
      <c r="F516" s="901"/>
      <c r="G516" s="905">
        <f>'Бланки БЭС'!D951</f>
        <v>0</v>
      </c>
      <c r="H516" s="769">
        <f>'Бланки БЭС'!E951</f>
        <v>0</v>
      </c>
      <c r="I516" s="792">
        <f>'Бланки БЭС'!F951</f>
        <v>0</v>
      </c>
      <c r="J516" s="741"/>
    </row>
    <row r="517" spans="1:10" x14ac:dyDescent="0.25">
      <c r="A517" s="751"/>
      <c r="B517" s="752"/>
      <c r="C517" s="757"/>
      <c r="D517" s="820" t="s">
        <v>95</v>
      </c>
      <c r="E517" s="897"/>
      <c r="F517" s="901"/>
      <c r="G517" s="1017"/>
      <c r="H517" s="805"/>
      <c r="I517" s="1018"/>
      <c r="J517" s="741"/>
    </row>
    <row r="518" spans="1:10" x14ac:dyDescent="0.25">
      <c r="A518" s="751"/>
      <c r="B518" s="752"/>
      <c r="C518" s="757"/>
      <c r="D518" s="926" t="s">
        <v>65</v>
      </c>
      <c r="E518" s="897" t="s">
        <v>7</v>
      </c>
      <c r="F518" s="901"/>
      <c r="G518" s="905">
        <f>'Бланки БЭС'!D964</f>
        <v>28</v>
      </c>
      <c r="H518" s="769">
        <f>'Бланки БЭС'!E964</f>
        <v>44</v>
      </c>
      <c r="I518" s="792">
        <f>'Бланки БЭС'!F964</f>
        <v>17</v>
      </c>
      <c r="J518" s="741"/>
    </row>
    <row r="519" spans="1:10" x14ac:dyDescent="0.25">
      <c r="A519" s="751"/>
      <c r="B519" s="752"/>
      <c r="C519" s="757"/>
      <c r="D519" s="926" t="s">
        <v>79</v>
      </c>
      <c r="E519" s="897" t="s">
        <v>7</v>
      </c>
      <c r="F519" s="901"/>
      <c r="G519" s="905">
        <f>'Бланки БЭС'!D965</f>
        <v>12</v>
      </c>
      <c r="H519" s="769">
        <f>'Бланки БЭС'!E965</f>
        <v>5</v>
      </c>
      <c r="I519" s="792">
        <f>'Бланки БЭС'!F965</f>
        <v>7</v>
      </c>
      <c r="J519" s="741"/>
    </row>
    <row r="520" spans="1:10" x14ac:dyDescent="0.25">
      <c r="A520" s="751"/>
      <c r="B520" s="752"/>
      <c r="C520" s="757"/>
      <c r="D520" s="926" t="s">
        <v>70</v>
      </c>
      <c r="E520" s="897" t="s">
        <v>7</v>
      </c>
      <c r="F520" s="901"/>
      <c r="G520" s="905">
        <f>'Бланки БЭС'!D966</f>
        <v>10</v>
      </c>
      <c r="H520" s="769">
        <f>'Бланки БЭС'!E966</f>
        <v>5</v>
      </c>
      <c r="I520" s="792">
        <f>'Бланки БЭС'!F966</f>
        <v>7</v>
      </c>
      <c r="J520" s="741"/>
    </row>
    <row r="521" spans="1:10" x14ac:dyDescent="0.25">
      <c r="A521" s="751"/>
      <c r="B521" s="752"/>
      <c r="C521" s="757"/>
      <c r="D521" s="926" t="s">
        <v>67</v>
      </c>
      <c r="E521" s="897" t="s">
        <v>7</v>
      </c>
      <c r="F521" s="901"/>
      <c r="G521" s="905">
        <f>'Бланки БЭС'!D967</f>
        <v>18</v>
      </c>
      <c r="H521" s="769">
        <f>'Бланки БЭС'!E967</f>
        <v>12</v>
      </c>
      <c r="I521" s="792">
        <f>'Бланки БЭС'!F967</f>
        <v>8</v>
      </c>
      <c r="J521" s="741"/>
    </row>
    <row r="522" spans="1:10" x14ac:dyDescent="0.25">
      <c r="A522" s="751"/>
      <c r="B522" s="752"/>
      <c r="C522" s="757"/>
      <c r="D522" s="926" t="s">
        <v>82</v>
      </c>
      <c r="E522" s="897" t="s">
        <v>7</v>
      </c>
      <c r="F522" s="901"/>
      <c r="G522" s="905">
        <f>'Бланки БЭС'!D968</f>
        <v>8</v>
      </c>
      <c r="H522" s="769">
        <f>'Бланки БЭС'!E968</f>
        <v>2</v>
      </c>
      <c r="I522" s="792">
        <f>'Бланки БЭС'!F968</f>
        <v>2</v>
      </c>
      <c r="J522" s="741"/>
    </row>
    <row r="523" spans="1:10" ht="16.5" thickBot="1" x14ac:dyDescent="0.3">
      <c r="A523" s="751"/>
      <c r="B523" s="752"/>
      <c r="C523" s="757"/>
      <c r="D523" s="926" t="s">
        <v>78</v>
      </c>
      <c r="E523" s="898" t="s">
        <v>7</v>
      </c>
      <c r="F523" s="901"/>
      <c r="G523" s="906">
        <f>'Бланки БЭС'!D969</f>
        <v>38</v>
      </c>
      <c r="H523" s="696">
        <f>'Бланки БЭС'!E969</f>
        <v>25</v>
      </c>
      <c r="I523" s="695">
        <f>'Бланки БЭС'!F969</f>
        <v>14</v>
      </c>
      <c r="J523" s="741"/>
    </row>
    <row r="524" spans="1:10" x14ac:dyDescent="0.25">
      <c r="A524" s="132"/>
      <c r="B524" s="132"/>
      <c r="C524" s="758"/>
      <c r="D524" s="290"/>
      <c r="E524" s="871"/>
      <c r="F524" s="282"/>
      <c r="G524" s="803"/>
      <c r="H524" s="803"/>
      <c r="I524" s="806"/>
    </row>
    <row r="525" spans="1:10" ht="16.5" thickBot="1" x14ac:dyDescent="0.3">
      <c r="A525" s="132"/>
      <c r="B525" s="132"/>
      <c r="C525" s="758"/>
      <c r="D525" s="666" t="s">
        <v>333</v>
      </c>
      <c r="E525" s="871"/>
      <c r="F525" s="282"/>
      <c r="G525" s="803"/>
      <c r="H525" s="803"/>
      <c r="I525" s="806"/>
    </row>
    <row r="526" spans="1:10" ht="16.5" thickBot="1" x14ac:dyDescent="0.3">
      <c r="A526" s="1732" t="s">
        <v>506</v>
      </c>
      <c r="B526" s="1732" t="s">
        <v>507</v>
      </c>
      <c r="C526" s="1732" t="s">
        <v>508</v>
      </c>
      <c r="D526" s="1736" t="s">
        <v>130</v>
      </c>
      <c r="E526" s="893" t="s">
        <v>2</v>
      </c>
      <c r="F526" s="1739" t="s">
        <v>131</v>
      </c>
      <c r="G526" s="1742" t="s">
        <v>503</v>
      </c>
      <c r="H526" s="1743"/>
      <c r="I526" s="1744"/>
      <c r="J526" s="1779" t="s">
        <v>126</v>
      </c>
    </row>
    <row r="527" spans="1:10" x14ac:dyDescent="0.25">
      <c r="A527" s="1733"/>
      <c r="B527" s="1733"/>
      <c r="C527" s="1733"/>
      <c r="D527" s="1737"/>
      <c r="E527" s="894" t="s">
        <v>3</v>
      </c>
      <c r="F527" s="1740"/>
      <c r="G527" s="1764" t="s">
        <v>5</v>
      </c>
      <c r="H527" s="1766" t="s">
        <v>6</v>
      </c>
      <c r="I527" s="1749" t="s">
        <v>287</v>
      </c>
      <c r="J527" s="1780"/>
    </row>
    <row r="528" spans="1:10" ht="51" customHeight="1" thickBot="1" x14ac:dyDescent="0.3">
      <c r="A528" s="1734"/>
      <c r="B528" s="1734"/>
      <c r="C528" s="1734"/>
      <c r="D528" s="1738"/>
      <c r="E528" s="895" t="s">
        <v>4</v>
      </c>
      <c r="F528" s="1741"/>
      <c r="G528" s="1765"/>
      <c r="H528" s="1767"/>
      <c r="I528" s="1750"/>
      <c r="J528" s="1781"/>
    </row>
    <row r="529" spans="1:10" x14ac:dyDescent="0.25">
      <c r="A529" s="751"/>
      <c r="B529" s="752"/>
      <c r="C529" s="757"/>
      <c r="D529" s="820"/>
      <c r="E529" s="897" t="s">
        <v>171</v>
      </c>
      <c r="F529" s="901"/>
      <c r="G529" s="905">
        <f>'Бланки БЭС'!D989</f>
        <v>12.9</v>
      </c>
      <c r="H529" s="769">
        <f>'Бланки БЭС'!E989</f>
        <v>28</v>
      </c>
      <c r="I529" s="792">
        <f>'Бланки БЭС'!F989</f>
        <v>25.2</v>
      </c>
      <c r="J529" s="741"/>
    </row>
    <row r="530" spans="1:10" x14ac:dyDescent="0.25">
      <c r="A530" s="751">
        <v>390</v>
      </c>
      <c r="B530" s="752">
        <v>300</v>
      </c>
      <c r="C530" s="757">
        <f>B530*0.9</f>
        <v>270</v>
      </c>
      <c r="D530" s="820" t="s">
        <v>431</v>
      </c>
      <c r="E530" s="897" t="s">
        <v>8</v>
      </c>
      <c r="F530" s="901"/>
      <c r="G530" s="905">
        <f>'Бланки БЭС'!D990</f>
        <v>2.2000000000000002</v>
      </c>
      <c r="H530" s="769">
        <f>'Бланки БЭС'!E990</f>
        <v>4.8</v>
      </c>
      <c r="I530" s="792">
        <f>'Бланки БЭС'!F990</f>
        <v>4.2</v>
      </c>
      <c r="J530" s="741"/>
    </row>
    <row r="531" spans="1:10" x14ac:dyDescent="0.25">
      <c r="A531" s="751"/>
      <c r="B531" s="752"/>
      <c r="C531" s="757"/>
      <c r="D531" s="820"/>
      <c r="E531" s="897" t="s">
        <v>9</v>
      </c>
      <c r="F531" s="901"/>
      <c r="G531" s="905">
        <f>'Бланки БЭС'!D991</f>
        <v>0.5</v>
      </c>
      <c r="H531" s="769">
        <f>'Бланки БЭС'!E991</f>
        <v>2.2000000000000002</v>
      </c>
      <c r="I531" s="792">
        <f>'Бланки БЭС'!F991</f>
        <v>1.7</v>
      </c>
      <c r="J531" s="741"/>
    </row>
    <row r="532" spans="1:10" x14ac:dyDescent="0.25">
      <c r="A532" s="751"/>
      <c r="B532" s="752"/>
      <c r="C532" s="757"/>
      <c r="D532" s="820"/>
      <c r="E532" s="897"/>
      <c r="F532" s="901"/>
      <c r="G532" s="933"/>
      <c r="H532" s="778"/>
      <c r="I532" s="802"/>
      <c r="J532" s="741"/>
    </row>
    <row r="533" spans="1:10" x14ac:dyDescent="0.25">
      <c r="A533" s="751"/>
      <c r="B533" s="752"/>
      <c r="C533" s="757"/>
      <c r="D533" s="820"/>
      <c r="E533" s="897" t="s">
        <v>170</v>
      </c>
      <c r="F533" s="901"/>
      <c r="G533" s="905">
        <f>'Бланки БЭС'!D993</f>
        <v>-3.6</v>
      </c>
      <c r="H533" s="769">
        <f>'Бланки БЭС'!E993</f>
        <v>-20.6</v>
      </c>
      <c r="I533" s="792">
        <f>'Бланки БЭС'!F993</f>
        <v>-17.3</v>
      </c>
      <c r="J533" s="741"/>
    </row>
    <row r="534" spans="1:10" x14ac:dyDescent="0.25">
      <c r="A534" s="751">
        <v>390</v>
      </c>
      <c r="B534" s="752">
        <v>300</v>
      </c>
      <c r="C534" s="757">
        <f>B534*0.9</f>
        <v>270</v>
      </c>
      <c r="D534" s="820" t="s">
        <v>432</v>
      </c>
      <c r="E534" s="897" t="s">
        <v>8</v>
      </c>
      <c r="F534" s="901"/>
      <c r="G534" s="905">
        <f>'Бланки БЭС'!D994</f>
        <v>-0.6</v>
      </c>
      <c r="H534" s="769">
        <f>'Бланки БЭС'!E994</f>
        <v>-3.5</v>
      </c>
      <c r="I534" s="792">
        <f>'Бланки БЭС'!F994</f>
        <v>-2.9</v>
      </c>
      <c r="J534" s="741"/>
    </row>
    <row r="535" spans="1:10" ht="16.5" thickBot="1" x14ac:dyDescent="0.3">
      <c r="A535" s="751"/>
      <c r="B535" s="752"/>
      <c r="C535" s="757"/>
      <c r="D535" s="820"/>
      <c r="E535" s="897" t="s">
        <v>9</v>
      </c>
      <c r="F535" s="901"/>
      <c r="G535" s="905">
        <f>'Бланки БЭС'!D995</f>
        <v>0.1</v>
      </c>
      <c r="H535" s="769">
        <f>'Бланки БЭС'!E995</f>
        <v>1.8</v>
      </c>
      <c r="I535" s="792">
        <f>'Бланки БЭС'!F995</f>
        <v>1.3</v>
      </c>
      <c r="J535" s="741"/>
    </row>
    <row r="536" spans="1:10" x14ac:dyDescent="0.25">
      <c r="A536" s="751"/>
      <c r="B536" s="752"/>
      <c r="C536" s="757"/>
      <c r="D536" s="819" t="s">
        <v>97</v>
      </c>
      <c r="E536" s="936"/>
      <c r="F536" s="937"/>
      <c r="G536" s="938"/>
      <c r="H536" s="767"/>
      <c r="I536" s="791"/>
      <c r="J536" s="741"/>
    </row>
    <row r="537" spans="1:10" x14ac:dyDescent="0.25">
      <c r="A537" s="751"/>
      <c r="B537" s="752"/>
      <c r="C537" s="757"/>
      <c r="D537" s="823" t="s">
        <v>64</v>
      </c>
      <c r="E537" s="897" t="s">
        <v>7</v>
      </c>
      <c r="F537" s="901"/>
      <c r="G537" s="905">
        <f>'Бланки БЭС'!D1003</f>
        <v>25</v>
      </c>
      <c r="H537" s="769">
        <f>'Бланки БЭС'!E1003</f>
        <v>17</v>
      </c>
      <c r="I537" s="792">
        <f>'Бланки БЭС'!F1003</f>
        <v>12</v>
      </c>
      <c r="J537" s="741"/>
    </row>
    <row r="538" spans="1:10" x14ac:dyDescent="0.25">
      <c r="A538" s="751"/>
      <c r="B538" s="752"/>
      <c r="C538" s="757"/>
      <c r="D538" s="823" t="s">
        <v>65</v>
      </c>
      <c r="E538" s="897" t="s">
        <v>7</v>
      </c>
      <c r="F538" s="901"/>
      <c r="G538" s="905">
        <f>'Бланки БЭС'!D1004</f>
        <v>10</v>
      </c>
      <c r="H538" s="769">
        <f>'Бланки БЭС'!E1004</f>
        <v>10</v>
      </c>
      <c r="I538" s="792">
        <f>'Бланки БЭС'!F1004</f>
        <v>7</v>
      </c>
      <c r="J538" s="741"/>
    </row>
    <row r="539" spans="1:10" x14ac:dyDescent="0.25">
      <c r="A539" s="751"/>
      <c r="B539" s="752"/>
      <c r="C539" s="757"/>
      <c r="D539" s="823" t="s">
        <v>66</v>
      </c>
      <c r="E539" s="897" t="s">
        <v>7</v>
      </c>
      <c r="F539" s="901"/>
      <c r="G539" s="905">
        <f>'Бланки БЭС'!D1005</f>
        <v>5</v>
      </c>
      <c r="H539" s="769">
        <f>'Бланки БЭС'!E1005</f>
        <v>8</v>
      </c>
      <c r="I539" s="792">
        <f>'Бланки БЭС'!F1005</f>
        <v>4</v>
      </c>
      <c r="J539" s="741"/>
    </row>
    <row r="540" spans="1:10" x14ac:dyDescent="0.25">
      <c r="A540" s="751"/>
      <c r="B540" s="752"/>
      <c r="C540" s="757"/>
      <c r="D540" s="823" t="s">
        <v>63</v>
      </c>
      <c r="E540" s="897" t="s">
        <v>7</v>
      </c>
      <c r="F540" s="901"/>
      <c r="G540" s="905">
        <f>'Бланки БЭС'!D1006</f>
        <v>16</v>
      </c>
      <c r="H540" s="769">
        <f>'Бланки БЭС'!E1006</f>
        <v>13</v>
      </c>
      <c r="I540" s="792">
        <f>'Бланки БЭС'!F1006</f>
        <v>8</v>
      </c>
      <c r="J540" s="741"/>
    </row>
    <row r="541" spans="1:10" x14ac:dyDescent="0.25">
      <c r="A541" s="751"/>
      <c r="B541" s="752"/>
      <c r="C541" s="757"/>
      <c r="D541" s="823" t="s">
        <v>68</v>
      </c>
      <c r="E541" s="897" t="s">
        <v>7</v>
      </c>
      <c r="F541" s="901"/>
      <c r="G541" s="905">
        <f>'Бланки БЭС'!D1007</f>
        <v>24</v>
      </c>
      <c r="H541" s="769">
        <f>'Бланки БЭС'!E1007</f>
        <v>16</v>
      </c>
      <c r="I541" s="792">
        <f>'Бланки БЭС'!F1007</f>
        <v>12</v>
      </c>
      <c r="J541" s="741"/>
    </row>
    <row r="542" spans="1:10" x14ac:dyDescent="0.25">
      <c r="A542" s="751"/>
      <c r="B542" s="752"/>
      <c r="C542" s="757"/>
      <c r="D542" s="823" t="s">
        <v>69</v>
      </c>
      <c r="E542" s="897" t="s">
        <v>7</v>
      </c>
      <c r="F542" s="901"/>
      <c r="G542" s="905">
        <f>'Бланки БЭС'!D1008</f>
        <v>8</v>
      </c>
      <c r="H542" s="769">
        <f>'Бланки БЭС'!E1008</f>
        <v>7</v>
      </c>
      <c r="I542" s="792">
        <f>'Бланки БЭС'!F1008</f>
        <v>6</v>
      </c>
      <c r="J542" s="741"/>
    </row>
    <row r="543" spans="1:10" x14ac:dyDescent="0.25">
      <c r="A543" s="751"/>
      <c r="B543" s="752"/>
      <c r="C543" s="757"/>
      <c r="D543" s="1016" t="s">
        <v>70</v>
      </c>
      <c r="E543" s="897" t="s">
        <v>7</v>
      </c>
      <c r="F543" s="901"/>
      <c r="G543" s="905">
        <f>'Бланки БЭС'!D1009</f>
        <v>4</v>
      </c>
      <c r="H543" s="769">
        <f>'Бланки БЭС'!E1009</f>
        <v>4</v>
      </c>
      <c r="I543" s="792">
        <f>'Бланки БЭС'!F1009</f>
        <v>6</v>
      </c>
      <c r="J543" s="741"/>
    </row>
    <row r="544" spans="1:10" x14ac:dyDescent="0.25">
      <c r="A544" s="751"/>
      <c r="B544" s="752"/>
      <c r="C544" s="757"/>
      <c r="D544" s="823" t="s">
        <v>67</v>
      </c>
      <c r="E544" s="897" t="s">
        <v>7</v>
      </c>
      <c r="F544" s="901"/>
      <c r="G544" s="905">
        <f>'Бланки БЭС'!D1010</f>
        <v>4</v>
      </c>
      <c r="H544" s="769">
        <f>'Бланки БЭС'!E1010</f>
        <v>4</v>
      </c>
      <c r="I544" s="792">
        <f>'Бланки БЭС'!F1010</f>
        <v>4</v>
      </c>
      <c r="J544" s="741"/>
    </row>
    <row r="545" spans="1:10" ht="16.5" thickBot="1" x14ac:dyDescent="0.3">
      <c r="A545" s="753"/>
      <c r="B545" s="43"/>
      <c r="C545" s="1012"/>
      <c r="D545" s="824" t="s">
        <v>72</v>
      </c>
      <c r="E545" s="898" t="s">
        <v>7</v>
      </c>
      <c r="F545" s="925"/>
      <c r="G545" s="906">
        <f>'Бланки БЭС'!D1011</f>
        <v>4</v>
      </c>
      <c r="H545" s="696">
        <f>'Бланки БЭС'!E1011</f>
        <v>4</v>
      </c>
      <c r="I545" s="695">
        <f>'Бланки БЭС'!F1011</f>
        <v>24</v>
      </c>
      <c r="J545" s="909"/>
    </row>
    <row r="546" spans="1:10" x14ac:dyDescent="0.25">
      <c r="A546" s="132"/>
      <c r="B546" s="132"/>
      <c r="C546" s="758"/>
      <c r="D546" s="290"/>
      <c r="E546" s="871"/>
      <c r="F546" s="282"/>
      <c r="G546" s="315" t="s">
        <v>0</v>
      </c>
      <c r="H546" s="315"/>
      <c r="I546" s="787"/>
    </row>
    <row r="547" spans="1:10" ht="16.5" thickBot="1" x14ac:dyDescent="0.3">
      <c r="A547" s="132"/>
      <c r="B547" s="132"/>
      <c r="C547" s="758"/>
      <c r="D547" s="730" t="s">
        <v>334</v>
      </c>
      <c r="E547" s="871"/>
      <c r="F547" s="282"/>
      <c r="G547" s="315"/>
      <c r="H547" s="315"/>
      <c r="I547" s="787"/>
    </row>
    <row r="548" spans="1:10" ht="15.75" customHeight="1" thickBot="1" x14ac:dyDescent="0.3">
      <c r="A548" s="1732" t="s">
        <v>506</v>
      </c>
      <c r="B548" s="1732" t="s">
        <v>507</v>
      </c>
      <c r="C548" s="1732" t="s">
        <v>508</v>
      </c>
      <c r="D548" s="1736" t="s">
        <v>130</v>
      </c>
      <c r="E548" s="893" t="s">
        <v>2</v>
      </c>
      <c r="F548" s="1739" t="s">
        <v>131</v>
      </c>
      <c r="G548" s="1742" t="s">
        <v>503</v>
      </c>
      <c r="H548" s="1743"/>
      <c r="I548" s="1744"/>
      <c r="J548" s="1779" t="s">
        <v>126</v>
      </c>
    </row>
    <row r="549" spans="1:10" x14ac:dyDescent="0.25">
      <c r="A549" s="1733"/>
      <c r="B549" s="1733"/>
      <c r="C549" s="1733"/>
      <c r="D549" s="1737"/>
      <c r="E549" s="894" t="s">
        <v>3</v>
      </c>
      <c r="F549" s="1740"/>
      <c r="G549" s="1745" t="s">
        <v>5</v>
      </c>
      <c r="H549" s="1747" t="s">
        <v>6</v>
      </c>
      <c r="I549" s="1749" t="s">
        <v>287</v>
      </c>
      <c r="J549" s="1780"/>
    </row>
    <row r="550" spans="1:10" ht="51.75" customHeight="1" thickBot="1" x14ac:dyDescent="0.3">
      <c r="A550" s="1734"/>
      <c r="B550" s="1734"/>
      <c r="C550" s="1734"/>
      <c r="D550" s="1738"/>
      <c r="E550" s="895" t="s">
        <v>4</v>
      </c>
      <c r="F550" s="1741"/>
      <c r="G550" s="1746"/>
      <c r="H550" s="1748"/>
      <c r="I550" s="1750"/>
      <c r="J550" s="1781"/>
    </row>
    <row r="551" spans="1:10" x14ac:dyDescent="0.25">
      <c r="A551" s="999"/>
      <c r="B551" s="1000"/>
      <c r="C551" s="1001"/>
      <c r="D551" s="822"/>
      <c r="E551" s="896" t="s">
        <v>170</v>
      </c>
      <c r="F551" s="900"/>
      <c r="G551" s="933">
        <f>'Бланки БЭС'!D1023</f>
        <v>33.700000000000003</v>
      </c>
      <c r="H551" s="778">
        <f>'Бланки БЭС'!E1023</f>
        <v>63.9</v>
      </c>
      <c r="I551" s="802">
        <f>'Бланки БЭС'!F1023</f>
        <v>53.6</v>
      </c>
      <c r="J551" s="852"/>
    </row>
    <row r="552" spans="1:10" x14ac:dyDescent="0.25">
      <c r="A552" s="751">
        <v>300</v>
      </c>
      <c r="B552" s="752">
        <v>300</v>
      </c>
      <c r="C552" s="757">
        <f>B552*0.9</f>
        <v>270</v>
      </c>
      <c r="D552" s="820" t="s">
        <v>433</v>
      </c>
      <c r="E552" s="897" t="s">
        <v>8</v>
      </c>
      <c r="F552" s="901"/>
      <c r="G552" s="905">
        <f>'Бланки БЭС'!D1024</f>
        <v>6</v>
      </c>
      <c r="H552" s="769">
        <f>'Бланки БЭС'!E1024</f>
        <v>11.4</v>
      </c>
      <c r="I552" s="792">
        <f>'Бланки БЭС'!F1024</f>
        <v>9.5</v>
      </c>
      <c r="J552" s="741"/>
    </row>
    <row r="553" spans="1:10" x14ac:dyDescent="0.25">
      <c r="A553" s="751"/>
      <c r="B553" s="752"/>
      <c r="C553" s="757"/>
      <c r="D553" s="820"/>
      <c r="E553" s="897" t="s">
        <v>9</v>
      </c>
      <c r="F553" s="901"/>
      <c r="G553" s="905">
        <f>'Бланки БЭС'!D1025</f>
        <v>3</v>
      </c>
      <c r="H553" s="769">
        <f>'Бланки БЭС'!E1025</f>
        <v>5.5</v>
      </c>
      <c r="I553" s="792">
        <f>'Бланки БЭС'!F1025</f>
        <v>4.5</v>
      </c>
      <c r="J553" s="741"/>
    </row>
    <row r="554" spans="1:10" x14ac:dyDescent="0.25">
      <c r="A554" s="751"/>
      <c r="B554" s="752"/>
      <c r="C554" s="757"/>
      <c r="D554" s="820"/>
      <c r="E554" s="897"/>
      <c r="F554" s="901"/>
      <c r="G554" s="905"/>
      <c r="H554" s="769"/>
      <c r="I554" s="792"/>
      <c r="J554" s="741"/>
    </row>
    <row r="555" spans="1:10" x14ac:dyDescent="0.25">
      <c r="A555" s="751"/>
      <c r="B555" s="752"/>
      <c r="C555" s="757"/>
      <c r="D555" s="820"/>
      <c r="E555" s="897" t="s">
        <v>170</v>
      </c>
      <c r="F555" s="901"/>
      <c r="G555" s="905">
        <f>'Бланки БЭС'!D1027</f>
        <v>-39.6</v>
      </c>
      <c r="H555" s="769">
        <f>'Бланки БЭС'!E1027</f>
        <v>-59.9</v>
      </c>
      <c r="I555" s="792">
        <f>'Бланки БЭС'!F1027</f>
        <v>-42</v>
      </c>
      <c r="J555" s="741"/>
    </row>
    <row r="556" spans="1:10" x14ac:dyDescent="0.25">
      <c r="A556" s="751">
        <v>390</v>
      </c>
      <c r="B556" s="752">
        <v>300</v>
      </c>
      <c r="C556" s="757">
        <f>B556*0.9</f>
        <v>270</v>
      </c>
      <c r="D556" s="820" t="s">
        <v>434</v>
      </c>
      <c r="E556" s="897" t="s">
        <v>8</v>
      </c>
      <c r="F556" s="901"/>
      <c r="G556" s="905">
        <f>'Бланки БЭС'!D1028</f>
        <v>-7</v>
      </c>
      <c r="H556" s="769">
        <f>'Бланки БЭС'!E1028</f>
        <v>-10.7</v>
      </c>
      <c r="I556" s="792">
        <f>'Бланки БЭС'!F1028</f>
        <v>-7.5</v>
      </c>
      <c r="J556" s="741"/>
    </row>
    <row r="557" spans="1:10" x14ac:dyDescent="0.25">
      <c r="A557" s="751"/>
      <c r="B557" s="752"/>
      <c r="C557" s="757"/>
      <c r="D557" s="820"/>
      <c r="E557" s="897" t="s">
        <v>9</v>
      </c>
      <c r="F557" s="901"/>
      <c r="G557" s="905">
        <f>'Бланки БЭС'!D1029</f>
        <v>3.5</v>
      </c>
      <c r="H557" s="769">
        <f>'Бланки БЭС'!E1029</f>
        <v>5.5</v>
      </c>
      <c r="I557" s="792">
        <f>'Бланки БЭС'!F1029</f>
        <v>4</v>
      </c>
      <c r="J557" s="741"/>
    </row>
    <row r="558" spans="1:10" x14ac:dyDescent="0.25">
      <c r="A558" s="751"/>
      <c r="B558" s="752"/>
      <c r="C558" s="757"/>
      <c r="D558" s="820"/>
      <c r="E558" s="897"/>
      <c r="F558" s="901"/>
      <c r="G558" s="905"/>
      <c r="H558" s="769"/>
      <c r="I558" s="792"/>
      <c r="J558" s="741"/>
    </row>
    <row r="559" spans="1:10" x14ac:dyDescent="0.25">
      <c r="A559" s="751"/>
      <c r="B559" s="752"/>
      <c r="C559" s="757"/>
      <c r="D559" s="820"/>
      <c r="E559" s="897" t="s">
        <v>174</v>
      </c>
      <c r="F559" s="901"/>
      <c r="G559" s="905">
        <f>'Бланки БЭС'!D1031</f>
        <v>5.6</v>
      </c>
      <c r="H559" s="769">
        <f>'Бланки БЭС'!E1031</f>
        <v>41</v>
      </c>
      <c r="I559" s="792">
        <f>'Бланки БЭС'!F1031</f>
        <v>35.700000000000003</v>
      </c>
      <c r="J559" s="741"/>
    </row>
    <row r="560" spans="1:10" x14ac:dyDescent="0.25">
      <c r="A560" s="751">
        <v>390</v>
      </c>
      <c r="B560" s="752">
        <v>300</v>
      </c>
      <c r="C560" s="757">
        <f>B560*0.9</f>
        <v>270</v>
      </c>
      <c r="D560" s="820" t="s">
        <v>424</v>
      </c>
      <c r="E560" s="897" t="s">
        <v>8</v>
      </c>
      <c r="F560" s="901"/>
      <c r="G560" s="905">
        <f>'Бланки БЭС'!D1032</f>
        <v>1</v>
      </c>
      <c r="H560" s="769">
        <f>'Бланки БЭС'!E1032</f>
        <v>7.3</v>
      </c>
      <c r="I560" s="792">
        <f>'Бланки БЭС'!F1032</f>
        <v>6.3</v>
      </c>
      <c r="J560" s="741"/>
    </row>
    <row r="561" spans="1:10" x14ac:dyDescent="0.25">
      <c r="A561" s="751"/>
      <c r="B561" s="752"/>
      <c r="C561" s="757"/>
      <c r="D561" s="820"/>
      <c r="E561" s="897" t="s">
        <v>9</v>
      </c>
      <c r="F561" s="901"/>
      <c r="G561" s="905">
        <f>'Бланки БЭС'!D1033</f>
        <v>0.5</v>
      </c>
      <c r="H561" s="769">
        <f>'Бланки БЭС'!E1033</f>
        <v>3.5</v>
      </c>
      <c r="I561" s="792">
        <f>'Бланки БЭС'!F1033</f>
        <v>3</v>
      </c>
      <c r="J561" s="741"/>
    </row>
    <row r="562" spans="1:10" x14ac:dyDescent="0.25">
      <c r="A562" s="751"/>
      <c r="B562" s="752"/>
      <c r="C562" s="757"/>
      <c r="D562" s="820"/>
      <c r="E562" s="897"/>
      <c r="F562" s="901"/>
      <c r="G562" s="905"/>
      <c r="H562" s="769"/>
      <c r="I562" s="792"/>
      <c r="J562" s="741"/>
    </row>
    <row r="563" spans="1:10" x14ac:dyDescent="0.25">
      <c r="A563" s="751"/>
      <c r="B563" s="752"/>
      <c r="C563" s="757"/>
      <c r="D563" s="820"/>
      <c r="E563" s="897" t="s">
        <v>163</v>
      </c>
      <c r="F563" s="901"/>
      <c r="G563" s="905">
        <f>'Бланки БЭС'!D1035</f>
        <v>0</v>
      </c>
      <c r="H563" s="769">
        <f>'Бланки БЭС'!E1035</f>
        <v>-31.7</v>
      </c>
      <c r="I563" s="792">
        <f>'Бланки БЭС'!F1035</f>
        <v>-31.7</v>
      </c>
      <c r="J563" s="741"/>
    </row>
    <row r="564" spans="1:10" x14ac:dyDescent="0.25">
      <c r="A564" s="751">
        <v>390</v>
      </c>
      <c r="B564" s="752">
        <v>300</v>
      </c>
      <c r="C564" s="757">
        <f>B564*0.9</f>
        <v>270</v>
      </c>
      <c r="D564" s="820" t="s">
        <v>435</v>
      </c>
      <c r="E564" s="897" t="s">
        <v>8</v>
      </c>
      <c r="F564" s="901"/>
      <c r="G564" s="905">
        <f>'Бланки БЭС'!D1036</f>
        <v>0</v>
      </c>
      <c r="H564" s="769">
        <f>'Бланки БЭС'!E1036</f>
        <v>-5.6</v>
      </c>
      <c r="I564" s="792">
        <f>'Бланки БЭС'!F1036</f>
        <v>-5.6</v>
      </c>
      <c r="J564" s="741"/>
    </row>
    <row r="565" spans="1:10" ht="16.5" thickBot="1" x14ac:dyDescent="0.3">
      <c r="A565" s="751"/>
      <c r="B565" s="752"/>
      <c r="C565" s="757"/>
      <c r="D565" s="821"/>
      <c r="E565" s="929" t="s">
        <v>9</v>
      </c>
      <c r="F565" s="928"/>
      <c r="G565" s="991">
        <f>'Бланки БЭС'!D1037</f>
        <v>0</v>
      </c>
      <c r="H565" s="773">
        <f>'Бланки БЭС'!E1037</f>
        <v>3</v>
      </c>
      <c r="I565" s="992">
        <f>'Бланки БЭС'!F1037</f>
        <v>3</v>
      </c>
      <c r="J565" s="741"/>
    </row>
    <row r="566" spans="1:10" x14ac:dyDescent="0.25">
      <c r="A566" s="751"/>
      <c r="B566" s="752"/>
      <c r="C566" s="757"/>
      <c r="D566" s="827" t="s">
        <v>94</v>
      </c>
      <c r="E566" s="936"/>
      <c r="F566" s="937"/>
      <c r="G566" s="938"/>
      <c r="H566" s="767"/>
      <c r="I566" s="791"/>
      <c r="J566" s="741"/>
    </row>
    <row r="567" spans="1:10" ht="16.5" thickBot="1" x14ac:dyDescent="0.3">
      <c r="A567" s="751"/>
      <c r="B567" s="752"/>
      <c r="C567" s="757"/>
      <c r="D567" s="1015" t="s">
        <v>64</v>
      </c>
      <c r="E567" s="898" t="s">
        <v>7</v>
      </c>
      <c r="F567" s="925"/>
      <c r="G567" s="906">
        <f>'Бланки БЭС'!D1049</f>
        <v>16</v>
      </c>
      <c r="H567" s="696">
        <f>'Бланки БЭС'!E1049</f>
        <v>74</v>
      </c>
      <c r="I567" s="695">
        <f>'Бланки БЭС'!F1049</f>
        <v>74</v>
      </c>
      <c r="J567" s="741"/>
    </row>
    <row r="568" spans="1:10" x14ac:dyDescent="0.25">
      <c r="A568" s="751"/>
      <c r="B568" s="752"/>
      <c r="C568" s="757"/>
      <c r="D568" s="822" t="s">
        <v>102</v>
      </c>
      <c r="E568" s="896"/>
      <c r="F568" s="900"/>
      <c r="G568" s="933"/>
      <c r="H568" s="778"/>
      <c r="I568" s="802"/>
      <c r="J568" s="741"/>
    </row>
    <row r="569" spans="1:10" x14ac:dyDescent="0.25">
      <c r="A569" s="751"/>
      <c r="B569" s="752"/>
      <c r="C569" s="757"/>
      <c r="D569" s="823" t="s">
        <v>65</v>
      </c>
      <c r="E569" s="897" t="s">
        <v>7</v>
      </c>
      <c r="F569" s="901"/>
      <c r="G569" s="905">
        <f>'Бланки БЭС'!D1059</f>
        <v>4</v>
      </c>
      <c r="H569" s="769">
        <f>'Бланки БЭС'!E1059</f>
        <v>25</v>
      </c>
      <c r="I569" s="792">
        <f>'Бланки БЭС'!F1059</f>
        <v>30</v>
      </c>
      <c r="J569" s="741"/>
    </row>
    <row r="570" spans="1:10" x14ac:dyDescent="0.25">
      <c r="A570" s="751"/>
      <c r="B570" s="752"/>
      <c r="C570" s="757"/>
      <c r="D570" s="823" t="s">
        <v>66</v>
      </c>
      <c r="E570" s="897" t="s">
        <v>7</v>
      </c>
      <c r="F570" s="901"/>
      <c r="G570" s="905">
        <f>'Бланки БЭС'!D1060</f>
        <v>4</v>
      </c>
      <c r="H570" s="769">
        <f>'Бланки БЭС'!E1060</f>
        <v>30</v>
      </c>
      <c r="I570" s="792">
        <f>'Бланки БЭС'!F1060</f>
        <v>37</v>
      </c>
      <c r="J570" s="741"/>
    </row>
    <row r="571" spans="1:10" ht="16.5" thickBot="1" x14ac:dyDescent="0.3">
      <c r="A571" s="751"/>
      <c r="B571" s="752"/>
      <c r="C571" s="757"/>
      <c r="D571" s="1014" t="s">
        <v>68</v>
      </c>
      <c r="E571" s="898" t="s">
        <v>7</v>
      </c>
      <c r="F571" s="925"/>
      <c r="G571" s="906">
        <f>'Бланки БЭС'!D1061</f>
        <v>4</v>
      </c>
      <c r="H571" s="696">
        <f>'Бланки БЭС'!E1061</f>
        <v>24</v>
      </c>
      <c r="I571" s="695">
        <f>'Бланки БЭС'!F1061</f>
        <v>30</v>
      </c>
      <c r="J571" s="741"/>
    </row>
    <row r="572" spans="1:10" x14ac:dyDescent="0.25">
      <c r="A572" s="132"/>
      <c r="B572" s="132"/>
      <c r="C572" s="758"/>
      <c r="D572" s="332"/>
      <c r="E572" s="871"/>
      <c r="F572" s="282"/>
      <c r="G572" s="315"/>
      <c r="H572" s="315"/>
      <c r="I572" s="787"/>
    </row>
    <row r="573" spans="1:10" ht="16.5" thickBot="1" x14ac:dyDescent="0.3">
      <c r="A573" s="132"/>
      <c r="B573" s="132"/>
      <c r="C573" s="758"/>
      <c r="D573" s="666" t="s">
        <v>234</v>
      </c>
      <c r="E573" s="871"/>
      <c r="F573" s="282"/>
      <c r="G573" s="315"/>
      <c r="H573" s="315"/>
      <c r="I573" s="787"/>
    </row>
    <row r="574" spans="1:10" ht="15.75" customHeight="1" thickBot="1" x14ac:dyDescent="0.3">
      <c r="A574" s="1732" t="s">
        <v>506</v>
      </c>
      <c r="B574" s="1732" t="s">
        <v>507</v>
      </c>
      <c r="C574" s="1732" t="s">
        <v>508</v>
      </c>
      <c r="D574" s="1736" t="s">
        <v>130</v>
      </c>
      <c r="E574" s="893" t="s">
        <v>2</v>
      </c>
      <c r="F574" s="1739" t="s">
        <v>131</v>
      </c>
      <c r="G574" s="1742" t="s">
        <v>503</v>
      </c>
      <c r="H574" s="1743"/>
      <c r="I574" s="1744"/>
      <c r="J574" s="1779" t="s">
        <v>126</v>
      </c>
    </row>
    <row r="575" spans="1:10" x14ac:dyDescent="0.25">
      <c r="A575" s="1733"/>
      <c r="B575" s="1733"/>
      <c r="C575" s="1733"/>
      <c r="D575" s="1737"/>
      <c r="E575" s="894" t="s">
        <v>3</v>
      </c>
      <c r="F575" s="1740"/>
      <c r="G575" s="1745" t="s">
        <v>5</v>
      </c>
      <c r="H575" s="1747" t="s">
        <v>6</v>
      </c>
      <c r="I575" s="1749" t="s">
        <v>287</v>
      </c>
      <c r="J575" s="1780"/>
    </row>
    <row r="576" spans="1:10" ht="54.75" customHeight="1" thickBot="1" x14ac:dyDescent="0.3">
      <c r="A576" s="1734"/>
      <c r="B576" s="1734"/>
      <c r="C576" s="1734"/>
      <c r="D576" s="1738"/>
      <c r="E576" s="895" t="s">
        <v>4</v>
      </c>
      <c r="F576" s="1741"/>
      <c r="G576" s="1746"/>
      <c r="H576" s="1748"/>
      <c r="I576" s="1750"/>
      <c r="J576" s="1781"/>
    </row>
    <row r="577" spans="1:10" x14ac:dyDescent="0.25">
      <c r="A577" s="999"/>
      <c r="B577" s="1000"/>
      <c r="C577" s="1001"/>
      <c r="D577" s="822"/>
      <c r="E577" s="896" t="s">
        <v>171</v>
      </c>
      <c r="F577" s="900"/>
      <c r="G577" s="933">
        <f>'Бланки БЭС'!D1077</f>
        <v>41</v>
      </c>
      <c r="H577" s="778">
        <f>'Бланки БЭС'!E1077</f>
        <v>41.5</v>
      </c>
      <c r="I577" s="802">
        <f>'Бланки БЭС'!F1077</f>
        <v>47.8</v>
      </c>
      <c r="J577" s="852"/>
    </row>
    <row r="578" spans="1:10" x14ac:dyDescent="0.25">
      <c r="A578" s="751">
        <v>300</v>
      </c>
      <c r="B578" s="752">
        <v>300</v>
      </c>
      <c r="C578" s="757">
        <f>B578*0.9</f>
        <v>270</v>
      </c>
      <c r="D578" s="820" t="s">
        <v>434</v>
      </c>
      <c r="E578" s="897" t="s">
        <v>8</v>
      </c>
      <c r="F578" s="901"/>
      <c r="G578" s="905">
        <f>'Бланки БЭС'!D1078</f>
        <v>7.2</v>
      </c>
      <c r="H578" s="769">
        <f>'Бланки БЭС'!E1078</f>
        <v>7.1</v>
      </c>
      <c r="I578" s="792">
        <f>'Бланки БЭС'!F1078</f>
        <v>8.1999999999999993</v>
      </c>
      <c r="J578" s="741"/>
    </row>
    <row r="579" spans="1:10" x14ac:dyDescent="0.25">
      <c r="A579" s="751"/>
      <c r="B579" s="752"/>
      <c r="C579" s="757"/>
      <c r="D579" s="820"/>
      <c r="E579" s="897" t="s">
        <v>9</v>
      </c>
      <c r="F579" s="901"/>
      <c r="G579" s="905">
        <f>'Бланки БЭС'!D1079</f>
        <v>3.5</v>
      </c>
      <c r="H579" s="769">
        <f>'Бланки БЭС'!E1079</f>
        <v>3.5</v>
      </c>
      <c r="I579" s="792">
        <f>'Бланки БЭС'!F1079</f>
        <v>4</v>
      </c>
      <c r="J579" s="741"/>
    </row>
    <row r="580" spans="1:10" x14ac:dyDescent="0.25">
      <c r="A580" s="751"/>
      <c r="B580" s="752"/>
      <c r="C580" s="757"/>
      <c r="D580" s="820"/>
      <c r="E580" s="897"/>
      <c r="F580" s="901"/>
      <c r="G580" s="905"/>
      <c r="H580" s="769"/>
      <c r="I580" s="792"/>
      <c r="J580" s="741"/>
    </row>
    <row r="581" spans="1:10" x14ac:dyDescent="0.25">
      <c r="A581" s="751"/>
      <c r="B581" s="752"/>
      <c r="C581" s="757"/>
      <c r="D581" s="820"/>
      <c r="E581" s="897" t="s">
        <v>171</v>
      </c>
      <c r="F581" s="901"/>
      <c r="G581" s="905">
        <f>'Бланки БЭС'!D1081</f>
        <v>-23.6</v>
      </c>
      <c r="H581" s="769">
        <f>'Бланки БЭС'!E1081</f>
        <v>-23.6</v>
      </c>
      <c r="I581" s="792">
        <f>'Бланки БЭС'!F1081</f>
        <v>-31.3</v>
      </c>
      <c r="J581" s="741"/>
    </row>
    <row r="582" spans="1:10" x14ac:dyDescent="0.25">
      <c r="A582" s="751">
        <v>390</v>
      </c>
      <c r="B582" s="752">
        <v>300</v>
      </c>
      <c r="C582" s="757">
        <f>B582*0.9</f>
        <v>270</v>
      </c>
      <c r="D582" s="820" t="s">
        <v>436</v>
      </c>
      <c r="E582" s="897" t="s">
        <v>8</v>
      </c>
      <c r="F582" s="901"/>
      <c r="G582" s="905">
        <f>'Бланки БЭС'!D1082</f>
        <v>-4.0999999999999996</v>
      </c>
      <c r="H582" s="769">
        <f>'Бланки БЭС'!E1082</f>
        <v>-4.0999999999999996</v>
      </c>
      <c r="I582" s="792">
        <f>'Бланки БЭС'!F1082</f>
        <v>-5.3</v>
      </c>
      <c r="J582" s="741"/>
    </row>
    <row r="583" spans="1:10" x14ac:dyDescent="0.25">
      <c r="A583" s="751"/>
      <c r="B583" s="752"/>
      <c r="C583" s="757"/>
      <c r="D583" s="820"/>
      <c r="E583" s="897" t="s">
        <v>9</v>
      </c>
      <c r="F583" s="901"/>
      <c r="G583" s="905">
        <f>'Бланки БЭС'!D1083</f>
        <v>2.2000000000000002</v>
      </c>
      <c r="H583" s="769">
        <f>'Бланки БЭС'!E1083</f>
        <v>2.2000000000000002</v>
      </c>
      <c r="I583" s="792">
        <f>'Бланки БЭС'!F1083</f>
        <v>2.2999999999999998</v>
      </c>
      <c r="J583" s="741"/>
    </row>
    <row r="584" spans="1:10" ht="16.5" thickBot="1" x14ac:dyDescent="0.3">
      <c r="A584" s="751"/>
      <c r="B584" s="752"/>
      <c r="C584" s="757"/>
      <c r="D584" s="821"/>
      <c r="E584" s="929" t="s">
        <v>143</v>
      </c>
      <c r="F584" s="928"/>
      <c r="G584" s="991"/>
      <c r="H584" s="773"/>
      <c r="I584" s="992"/>
      <c r="J584" s="741"/>
    </row>
    <row r="585" spans="1:10" x14ac:dyDescent="0.25">
      <c r="A585" s="751"/>
      <c r="B585" s="752"/>
      <c r="C585" s="757"/>
      <c r="D585" s="827" t="s">
        <v>94</v>
      </c>
      <c r="E585" s="936"/>
      <c r="F585" s="937"/>
      <c r="G585" s="938"/>
      <c r="H585" s="767"/>
      <c r="I585" s="791"/>
      <c r="J585" s="741"/>
    </row>
    <row r="586" spans="1:10" x14ac:dyDescent="0.25">
      <c r="A586" s="751"/>
      <c r="B586" s="752"/>
      <c r="C586" s="757"/>
      <c r="D586" s="958" t="s">
        <v>63</v>
      </c>
      <c r="E586" s="897" t="s">
        <v>7</v>
      </c>
      <c r="F586" s="901"/>
      <c r="G586" s="905">
        <f>'Бланки БЭС'!D1091</f>
        <v>0</v>
      </c>
      <c r="H586" s="769">
        <f>'Бланки БЭС'!E1091</f>
        <v>0</v>
      </c>
      <c r="I586" s="792">
        <f>'Бланки БЭС'!F1091</f>
        <v>0</v>
      </c>
      <c r="J586" s="741"/>
    </row>
    <row r="587" spans="1:10" x14ac:dyDescent="0.25">
      <c r="A587" s="751"/>
      <c r="B587" s="752"/>
      <c r="C587" s="757"/>
      <c r="D587" s="958" t="s">
        <v>72</v>
      </c>
      <c r="E587" s="897" t="s">
        <v>7</v>
      </c>
      <c r="F587" s="901"/>
      <c r="G587" s="905">
        <f>'Бланки БЭС'!D1092</f>
        <v>0</v>
      </c>
      <c r="H587" s="769">
        <f>'Бланки БЭС'!E1092</f>
        <v>0</v>
      </c>
      <c r="I587" s="792">
        <f>'Бланки БЭС'!F1092</f>
        <v>0</v>
      </c>
      <c r="J587" s="741"/>
    </row>
    <row r="588" spans="1:10" ht="16.5" thickBot="1" x14ac:dyDescent="0.3">
      <c r="A588" s="751"/>
      <c r="B588" s="752"/>
      <c r="C588" s="757"/>
      <c r="D588" s="1011" t="s">
        <v>68</v>
      </c>
      <c r="E588" s="898" t="s">
        <v>7</v>
      </c>
      <c r="F588" s="925"/>
      <c r="G588" s="906">
        <f>'Бланки БЭС'!D1093</f>
        <v>0</v>
      </c>
      <c r="H588" s="696">
        <f>'Бланки БЭС'!E1093</f>
        <v>0</v>
      </c>
      <c r="I588" s="695">
        <f>'Бланки БЭС'!F1093</f>
        <v>0</v>
      </c>
      <c r="J588" s="741"/>
    </row>
    <row r="589" spans="1:10" x14ac:dyDescent="0.25">
      <c r="A589" s="751"/>
      <c r="B589" s="752"/>
      <c r="C589" s="757"/>
      <c r="D589" s="822" t="s">
        <v>95</v>
      </c>
      <c r="E589" s="896"/>
      <c r="F589" s="900"/>
      <c r="G589" s="933"/>
      <c r="H589" s="778"/>
      <c r="I589" s="802"/>
      <c r="J589" s="741"/>
    </row>
    <row r="590" spans="1:10" x14ac:dyDescent="0.25">
      <c r="A590" s="751"/>
      <c r="B590" s="752"/>
      <c r="C590" s="757"/>
      <c r="D590" s="823" t="s">
        <v>64</v>
      </c>
      <c r="E590" s="897" t="s">
        <v>7</v>
      </c>
      <c r="F590" s="901"/>
      <c r="G590" s="905">
        <f>'Бланки БЭС'!D1103</f>
        <v>5</v>
      </c>
      <c r="H590" s="769">
        <f>'Бланки БЭС'!E1103</f>
        <v>5</v>
      </c>
      <c r="I590" s="792">
        <f>'Бланки БЭС'!F1103</f>
        <v>5</v>
      </c>
      <c r="J590" s="741"/>
    </row>
    <row r="591" spans="1:10" x14ac:dyDescent="0.25">
      <c r="A591" s="751"/>
      <c r="B591" s="752"/>
      <c r="C591" s="757"/>
      <c r="D591" s="823" t="s">
        <v>65</v>
      </c>
      <c r="E591" s="897" t="s">
        <v>7</v>
      </c>
      <c r="F591" s="901"/>
      <c r="G591" s="905">
        <f>'Бланки БЭС'!D1104</f>
        <v>15</v>
      </c>
      <c r="H591" s="769">
        <f>'Бланки БЭС'!E1104</f>
        <v>15</v>
      </c>
      <c r="I591" s="792">
        <f>'Бланки БЭС'!F1104</f>
        <v>15</v>
      </c>
      <c r="J591" s="741"/>
    </row>
    <row r="592" spans="1:10" ht="16.5" thickBot="1" x14ac:dyDescent="0.3">
      <c r="A592" s="753"/>
      <c r="B592" s="43"/>
      <c r="C592" s="1012"/>
      <c r="D592" s="824" t="s">
        <v>66</v>
      </c>
      <c r="E592" s="898" t="s">
        <v>7</v>
      </c>
      <c r="F592" s="925"/>
      <c r="G592" s="906">
        <f>'Бланки БЭС'!D1105</f>
        <v>150</v>
      </c>
      <c r="H592" s="696">
        <f>'Бланки БЭС'!E1105</f>
        <v>150</v>
      </c>
      <c r="I592" s="695">
        <f>'Бланки БЭС'!F1105</f>
        <v>150</v>
      </c>
      <c r="J592" s="909"/>
    </row>
    <row r="593" spans="1:10" x14ac:dyDescent="0.25">
      <c r="A593" s="132"/>
      <c r="B593" s="132"/>
      <c r="C593" s="758"/>
      <c r="D593" s="290"/>
      <c r="E593" s="871"/>
      <c r="F593" s="282"/>
      <c r="G593" s="807"/>
      <c r="H593" s="807"/>
      <c r="I593" s="808"/>
    </row>
    <row r="594" spans="1:10" ht="16.5" thickBot="1" x14ac:dyDescent="0.3">
      <c r="A594" s="132"/>
      <c r="B594" s="132"/>
      <c r="C594" s="758"/>
      <c r="D594" s="666" t="s">
        <v>458</v>
      </c>
      <c r="E594" s="871"/>
      <c r="F594" s="282"/>
      <c r="G594" s="807"/>
      <c r="H594" s="807"/>
      <c r="I594" s="808"/>
    </row>
    <row r="595" spans="1:10" ht="15.75" customHeight="1" thickBot="1" x14ac:dyDescent="0.3">
      <c r="A595" s="1732" t="s">
        <v>506</v>
      </c>
      <c r="B595" s="1732" t="s">
        <v>507</v>
      </c>
      <c r="C595" s="1732" t="s">
        <v>508</v>
      </c>
      <c r="D595" s="1736" t="s">
        <v>130</v>
      </c>
      <c r="E595" s="893" t="s">
        <v>2</v>
      </c>
      <c r="F595" s="1739" t="s">
        <v>131</v>
      </c>
      <c r="G595" s="1742" t="s">
        <v>503</v>
      </c>
      <c r="H595" s="1743"/>
      <c r="I595" s="1744"/>
      <c r="J595" s="1779" t="s">
        <v>126</v>
      </c>
    </row>
    <row r="596" spans="1:10" x14ac:dyDescent="0.25">
      <c r="A596" s="1733"/>
      <c r="B596" s="1733"/>
      <c r="C596" s="1733"/>
      <c r="D596" s="1737"/>
      <c r="E596" s="894" t="s">
        <v>3</v>
      </c>
      <c r="F596" s="1740"/>
      <c r="G596" s="1745" t="s">
        <v>5</v>
      </c>
      <c r="H596" s="1747" t="s">
        <v>6</v>
      </c>
      <c r="I596" s="1749" t="s">
        <v>287</v>
      </c>
      <c r="J596" s="1780"/>
    </row>
    <row r="597" spans="1:10" ht="51" customHeight="1" thickBot="1" x14ac:dyDescent="0.3">
      <c r="A597" s="1734"/>
      <c r="B597" s="1734"/>
      <c r="C597" s="1734"/>
      <c r="D597" s="1737"/>
      <c r="E597" s="894" t="s">
        <v>4</v>
      </c>
      <c r="F597" s="1740"/>
      <c r="G597" s="1745"/>
      <c r="H597" s="1747"/>
      <c r="I597" s="1749"/>
      <c r="J597" s="1780"/>
    </row>
    <row r="598" spans="1:10" x14ac:dyDescent="0.25">
      <c r="A598" s="751"/>
      <c r="B598" s="752"/>
      <c r="C598" s="757"/>
      <c r="D598" s="827"/>
      <c r="E598" s="936"/>
      <c r="F598" s="937"/>
      <c r="G598" s="960"/>
      <c r="H598" s="782"/>
      <c r="I598" s="961"/>
      <c r="J598" s="742"/>
    </row>
    <row r="599" spans="1:10" x14ac:dyDescent="0.25">
      <c r="A599" s="751"/>
      <c r="B599" s="752"/>
      <c r="C599" s="757"/>
      <c r="D599" s="828"/>
      <c r="E599" s="897" t="s">
        <v>162</v>
      </c>
      <c r="F599" s="901"/>
      <c r="G599" s="997">
        <f>'Бланки БЭС'!D1121</f>
        <v>-24.6</v>
      </c>
      <c r="H599" s="764">
        <f>'Бланки БЭС'!E1121</f>
        <v>-47.8</v>
      </c>
      <c r="I599" s="998">
        <f>'Бланки БЭС'!F1121</f>
        <v>-30.3</v>
      </c>
      <c r="J599" s="741"/>
    </row>
    <row r="600" spans="1:10" x14ac:dyDescent="0.25">
      <c r="A600" s="751">
        <v>540</v>
      </c>
      <c r="B600" s="752">
        <v>450</v>
      </c>
      <c r="C600" s="757">
        <f>B600*0.9</f>
        <v>405</v>
      </c>
      <c r="D600" s="828" t="s">
        <v>437</v>
      </c>
      <c r="E600" s="897" t="s">
        <v>226</v>
      </c>
      <c r="F600" s="901"/>
      <c r="G600" s="997">
        <f>'Бланки БЭС'!D1122</f>
        <v>-4.3</v>
      </c>
      <c r="H600" s="764">
        <f>'Бланки БЭС'!E1122</f>
        <v>-8.3000000000000007</v>
      </c>
      <c r="I600" s="998">
        <f>'Бланки БЭС'!F1122</f>
        <v>-5.3</v>
      </c>
      <c r="J600" s="741"/>
    </row>
    <row r="601" spans="1:10" ht="16.5" thickBot="1" x14ac:dyDescent="0.3">
      <c r="A601" s="751"/>
      <c r="B601" s="752"/>
      <c r="C601" s="757"/>
      <c r="D601" s="829"/>
      <c r="E601" s="898" t="s">
        <v>9</v>
      </c>
      <c r="F601" s="925"/>
      <c r="G601" s="1004">
        <f>'Бланки БЭС'!D1123</f>
        <v>2.2000000000000002</v>
      </c>
      <c r="H601" s="1005">
        <f>'Бланки БЭС'!E1123</f>
        <v>4.2</v>
      </c>
      <c r="I601" s="1006">
        <f>'Бланки БЭС'!F1123</f>
        <v>2.2999999999999998</v>
      </c>
      <c r="J601" s="741"/>
    </row>
    <row r="602" spans="1:10" x14ac:dyDescent="0.25">
      <c r="A602" s="751"/>
      <c r="B602" s="752"/>
      <c r="C602" s="757"/>
      <c r="D602" s="827"/>
      <c r="E602" s="936" t="s">
        <v>171</v>
      </c>
      <c r="F602" s="937"/>
      <c r="G602" s="938">
        <f>'Бланки БЭС'!D1125</f>
        <v>24.7</v>
      </c>
      <c r="H602" s="767">
        <f>'Бланки БЭС'!E1125</f>
        <v>47.8</v>
      </c>
      <c r="I602" s="791">
        <f>'Бланки БЭС'!F1125</f>
        <v>30.3</v>
      </c>
      <c r="J602" s="852"/>
    </row>
    <row r="603" spans="1:10" x14ac:dyDescent="0.25">
      <c r="A603" s="751">
        <v>390</v>
      </c>
      <c r="B603" s="752">
        <v>300</v>
      </c>
      <c r="C603" s="757">
        <f>B603*0.9</f>
        <v>270</v>
      </c>
      <c r="D603" s="828" t="s">
        <v>436</v>
      </c>
      <c r="E603" s="897" t="s">
        <v>8</v>
      </c>
      <c r="F603" s="901"/>
      <c r="G603" s="905">
        <f>'Бланки БЭС'!D1126</f>
        <v>4.3</v>
      </c>
      <c r="H603" s="769">
        <f>'Бланки БЭС'!E1126</f>
        <v>8.3000000000000007</v>
      </c>
      <c r="I603" s="792">
        <f>'Бланки БЭС'!F1126</f>
        <v>5.3</v>
      </c>
      <c r="J603" s="741"/>
    </row>
    <row r="604" spans="1:10" ht="16.5" thickBot="1" x14ac:dyDescent="0.3">
      <c r="A604" s="751"/>
      <c r="B604" s="752"/>
      <c r="C604" s="757"/>
      <c r="D604" s="829"/>
      <c r="E604" s="898" t="s">
        <v>9</v>
      </c>
      <c r="F604" s="925"/>
      <c r="G604" s="906">
        <f>'Бланки БЭС'!D1127</f>
        <v>2.2000000000000002</v>
      </c>
      <c r="H604" s="696">
        <f>'Бланки БЭС'!E1127</f>
        <v>4.2</v>
      </c>
      <c r="I604" s="695">
        <f>'Бланки БЭС'!F1127</f>
        <v>2.2000000000000002</v>
      </c>
      <c r="J604" s="741"/>
    </row>
    <row r="605" spans="1:10" x14ac:dyDescent="0.25">
      <c r="A605" s="751"/>
      <c r="B605" s="752"/>
      <c r="C605" s="757"/>
      <c r="D605" s="820" t="s">
        <v>94</v>
      </c>
      <c r="E605" s="897"/>
      <c r="F605" s="901"/>
      <c r="G605" s="997"/>
      <c r="H605" s="764"/>
      <c r="I605" s="998"/>
      <c r="J605" s="852"/>
    </row>
    <row r="606" spans="1:10" x14ac:dyDescent="0.25">
      <c r="A606" s="751"/>
      <c r="B606" s="752"/>
      <c r="C606" s="757"/>
      <c r="D606" s="823" t="s">
        <v>64</v>
      </c>
      <c r="E606" s="897" t="s">
        <v>7</v>
      </c>
      <c r="F606" s="901"/>
      <c r="G606" s="997">
        <f>'Бланки БЭС'!D1135</f>
        <v>0</v>
      </c>
      <c r="H606" s="764">
        <f>'Бланки БЭС'!E1135</f>
        <v>0</v>
      </c>
      <c r="I606" s="998">
        <f>'Бланки БЭС'!F1135</f>
        <v>0</v>
      </c>
      <c r="J606" s="741"/>
    </row>
    <row r="607" spans="1:10" x14ac:dyDescent="0.25">
      <c r="A607" s="751"/>
      <c r="B607" s="752"/>
      <c r="C607" s="757"/>
      <c r="D607" s="823" t="s">
        <v>66</v>
      </c>
      <c r="E607" s="897" t="s">
        <v>7</v>
      </c>
      <c r="F607" s="901"/>
      <c r="G607" s="997">
        <f>'Бланки БЭС'!D1136</f>
        <v>0</v>
      </c>
      <c r="H607" s="764">
        <f>'Бланки БЭС'!E1136</f>
        <v>0</v>
      </c>
      <c r="I607" s="998">
        <f>'Бланки БЭС'!F1136</f>
        <v>0</v>
      </c>
      <c r="J607" s="741"/>
    </row>
    <row r="608" spans="1:10" ht="16.5" thickBot="1" x14ac:dyDescent="0.3">
      <c r="A608" s="751"/>
      <c r="B608" s="752"/>
      <c r="C608" s="757"/>
      <c r="D608" s="1007" t="s">
        <v>68</v>
      </c>
      <c r="E608" s="929" t="s">
        <v>7</v>
      </c>
      <c r="F608" s="928"/>
      <c r="G608" s="1008">
        <f>'Бланки БЭС'!D1137</f>
        <v>0.8</v>
      </c>
      <c r="H608" s="1009">
        <f>'Бланки БЭС'!E1137</f>
        <v>0.9</v>
      </c>
      <c r="I608" s="1010">
        <f>'Бланки БЭС'!F1137</f>
        <v>0.8</v>
      </c>
      <c r="J608" s="741"/>
    </row>
    <row r="609" spans="1:11" x14ac:dyDescent="0.25">
      <c r="A609" s="751"/>
      <c r="B609" s="752"/>
      <c r="C609" s="757"/>
      <c r="D609" s="827" t="s">
        <v>95</v>
      </c>
      <c r="E609" s="936"/>
      <c r="F609" s="937"/>
      <c r="G609" s="1002"/>
      <c r="H609" s="765"/>
      <c r="I609" s="1003"/>
      <c r="J609" s="741"/>
    </row>
    <row r="610" spans="1:11" x14ac:dyDescent="0.25">
      <c r="A610" s="751"/>
      <c r="B610" s="752"/>
      <c r="C610" s="757"/>
      <c r="D610" s="958" t="s">
        <v>65</v>
      </c>
      <c r="E610" s="897" t="s">
        <v>7</v>
      </c>
      <c r="F610" s="901"/>
      <c r="G610" s="997">
        <f>'Бланки БЭС'!D1147</f>
        <v>0</v>
      </c>
      <c r="H610" s="764">
        <f>'Бланки БЭС'!E1147</f>
        <v>0</v>
      </c>
      <c r="I610" s="998">
        <f>'Бланки БЭС'!F1147</f>
        <v>0</v>
      </c>
      <c r="J610" s="741"/>
    </row>
    <row r="611" spans="1:11" x14ac:dyDescent="0.25">
      <c r="A611" s="751"/>
      <c r="B611" s="752"/>
      <c r="C611" s="757"/>
      <c r="D611" s="958" t="s">
        <v>63</v>
      </c>
      <c r="E611" s="897" t="s">
        <v>7</v>
      </c>
      <c r="F611" s="901"/>
      <c r="G611" s="997">
        <f>'Бланки БЭС'!D1148</f>
        <v>1.3</v>
      </c>
      <c r="H611" s="764">
        <f>'Бланки БЭС'!E1148</f>
        <v>1.3</v>
      </c>
      <c r="I611" s="998">
        <f>'Бланки БЭС'!F1148</f>
        <v>1.3</v>
      </c>
      <c r="J611" s="741"/>
    </row>
    <row r="612" spans="1:11" ht="16.5" thickBot="1" x14ac:dyDescent="0.3">
      <c r="A612" s="751"/>
      <c r="B612" s="752"/>
      <c r="C612" s="757"/>
      <c r="D612" s="959" t="s">
        <v>69</v>
      </c>
      <c r="E612" s="898" t="s">
        <v>7</v>
      </c>
      <c r="F612" s="925"/>
      <c r="G612" s="1004">
        <f>'Бланки БЭС'!D1149</f>
        <v>0</v>
      </c>
      <c r="H612" s="1005">
        <f>'Бланки БЭС'!E1149</f>
        <v>0</v>
      </c>
      <c r="I612" s="1006">
        <f>'Бланки БЭС'!F1149</f>
        <v>0</v>
      </c>
      <c r="J612" s="741"/>
    </row>
    <row r="613" spans="1:11" x14ac:dyDescent="0.25">
      <c r="A613" s="132"/>
      <c r="B613" s="132"/>
      <c r="C613" s="758"/>
      <c r="D613" s="332"/>
      <c r="E613" s="871"/>
      <c r="F613" s="282"/>
      <c r="G613" s="807"/>
      <c r="H613" s="807"/>
      <c r="I613" s="808"/>
    </row>
    <row r="614" spans="1:11" ht="16.5" thickBot="1" x14ac:dyDescent="0.3">
      <c r="A614" s="132"/>
      <c r="B614" s="132"/>
      <c r="C614" s="758"/>
      <c r="D614" s="732" t="s">
        <v>353</v>
      </c>
      <c r="E614" s="871"/>
      <c r="F614" s="282"/>
      <c r="G614" s="807"/>
      <c r="H614" s="807"/>
      <c r="I614" s="808"/>
    </row>
    <row r="615" spans="1:11" ht="16.5" thickBot="1" x14ac:dyDescent="0.3">
      <c r="A615" s="1732" t="s">
        <v>506</v>
      </c>
      <c r="B615" s="1732" t="s">
        <v>507</v>
      </c>
      <c r="C615" s="1732" t="s">
        <v>508</v>
      </c>
      <c r="D615" s="1736" t="s">
        <v>130</v>
      </c>
      <c r="E615" s="893" t="s">
        <v>2</v>
      </c>
      <c r="F615" s="1739" t="s">
        <v>131</v>
      </c>
      <c r="G615" s="1742" t="s">
        <v>503</v>
      </c>
      <c r="H615" s="1743"/>
      <c r="I615" s="1744"/>
      <c r="J615" s="1779" t="s">
        <v>126</v>
      </c>
    </row>
    <row r="616" spans="1:11" x14ac:dyDescent="0.25">
      <c r="A616" s="1733"/>
      <c r="B616" s="1733"/>
      <c r="C616" s="1733"/>
      <c r="D616" s="1737"/>
      <c r="E616" s="894" t="s">
        <v>3</v>
      </c>
      <c r="F616" s="1740"/>
      <c r="G616" s="1745" t="s">
        <v>5</v>
      </c>
      <c r="H616" s="1747" t="s">
        <v>6</v>
      </c>
      <c r="I616" s="1749" t="s">
        <v>287</v>
      </c>
      <c r="J616" s="1780"/>
    </row>
    <row r="617" spans="1:11" ht="53.25" customHeight="1" thickBot="1" x14ac:dyDescent="0.3">
      <c r="A617" s="1734"/>
      <c r="B617" s="1734"/>
      <c r="C617" s="1734"/>
      <c r="D617" s="1738"/>
      <c r="E617" s="895" t="s">
        <v>4</v>
      </c>
      <c r="F617" s="1741"/>
      <c r="G617" s="1746"/>
      <c r="H617" s="1748"/>
      <c r="I617" s="1750"/>
      <c r="J617" s="1781"/>
    </row>
    <row r="618" spans="1:11" x14ac:dyDescent="0.25">
      <c r="A618" s="999"/>
      <c r="B618" s="1000"/>
      <c r="C618" s="1001"/>
      <c r="D618" s="827"/>
      <c r="E618" s="936" t="s">
        <v>7</v>
      </c>
      <c r="F618" s="937"/>
      <c r="G618" s="1002">
        <f>'Бланки БЭС'!D1164</f>
        <v>5.6</v>
      </c>
      <c r="H618" s="765">
        <f>'Бланки БЭС'!E1164</f>
        <v>9.3000000000000007</v>
      </c>
      <c r="I618" s="1003">
        <f>'Бланки БЭС'!F1164</f>
        <v>6.5</v>
      </c>
      <c r="J618" s="852"/>
    </row>
    <row r="619" spans="1:11" s="284" customFormat="1" x14ac:dyDescent="0.25">
      <c r="A619" s="749"/>
      <c r="B619" s="750"/>
      <c r="C619" s="756"/>
      <c r="D619" s="828" t="s">
        <v>438</v>
      </c>
      <c r="E619" s="897" t="s">
        <v>8</v>
      </c>
      <c r="F619" s="901"/>
      <c r="G619" s="997">
        <f>'Бланки БЭС'!D1165</f>
        <v>0.1</v>
      </c>
      <c r="H619" s="764">
        <f>'Бланки БЭС'!E1165</f>
        <v>0.2</v>
      </c>
      <c r="I619" s="998">
        <f>'Бланки БЭС'!F1165</f>
        <v>0.1</v>
      </c>
      <c r="J619" s="741"/>
      <c r="K619" s="112"/>
    </row>
    <row r="620" spans="1:11" s="284" customFormat="1" ht="16.5" thickBot="1" x14ac:dyDescent="0.3">
      <c r="A620" s="749"/>
      <c r="B620" s="750"/>
      <c r="C620" s="756"/>
      <c r="D620" s="829"/>
      <c r="E620" s="898" t="s">
        <v>9</v>
      </c>
      <c r="F620" s="925"/>
      <c r="G620" s="1004">
        <f>'Бланки БЭС'!D1166</f>
        <v>0.1</v>
      </c>
      <c r="H620" s="1005">
        <f>'Бланки БЭС'!E1166</f>
        <v>0.1</v>
      </c>
      <c r="I620" s="1006">
        <f>'Бланки БЭС'!F1166</f>
        <v>0.1</v>
      </c>
      <c r="J620" s="741"/>
      <c r="K620" s="112"/>
    </row>
    <row r="621" spans="1:11" s="284" customFormat="1" x14ac:dyDescent="0.25">
      <c r="A621" s="749"/>
      <c r="B621" s="750"/>
      <c r="C621" s="756"/>
      <c r="D621" s="827"/>
      <c r="E621" s="936" t="s">
        <v>7</v>
      </c>
      <c r="F621" s="937" t="s">
        <v>211</v>
      </c>
      <c r="G621" s="938">
        <f>'Бланки БЭС'!D1168</f>
        <v>0</v>
      </c>
      <c r="H621" s="767">
        <f>'Бланки БЭС'!E1168</f>
        <v>0</v>
      </c>
      <c r="I621" s="791">
        <f>'Бланки БЭС'!F1168</f>
        <v>0</v>
      </c>
      <c r="J621" s="741"/>
      <c r="K621" s="112"/>
    </row>
    <row r="622" spans="1:11" s="284" customFormat="1" x14ac:dyDescent="0.25">
      <c r="A622" s="749"/>
      <c r="B622" s="750"/>
      <c r="C622" s="756"/>
      <c r="D622" s="828" t="s">
        <v>439</v>
      </c>
      <c r="E622" s="897" t="s">
        <v>8</v>
      </c>
      <c r="F622" s="901" t="s">
        <v>211</v>
      </c>
      <c r="G622" s="905">
        <f>'Бланки БЭС'!D1169</f>
        <v>0</v>
      </c>
      <c r="H622" s="769">
        <f>'Бланки БЭС'!E1169</f>
        <v>0</v>
      </c>
      <c r="I622" s="792">
        <f>'Бланки БЭС'!F1169</f>
        <v>0</v>
      </c>
      <c r="J622" s="741"/>
      <c r="K622" s="112"/>
    </row>
    <row r="623" spans="1:11" s="284" customFormat="1" ht="16.5" thickBot="1" x14ac:dyDescent="0.3">
      <c r="A623" s="749"/>
      <c r="B623" s="750"/>
      <c r="C623" s="756"/>
      <c r="D623" s="829"/>
      <c r="E623" s="898" t="s">
        <v>9</v>
      </c>
      <c r="F623" s="925" t="s">
        <v>211</v>
      </c>
      <c r="G623" s="906">
        <f>'Бланки БЭС'!D1170</f>
        <v>0</v>
      </c>
      <c r="H623" s="696">
        <f>'Бланки БЭС'!E1170</f>
        <v>0</v>
      </c>
      <c r="I623" s="695">
        <f>'Бланки БЭС'!F1170</f>
        <v>0</v>
      </c>
      <c r="J623" s="741"/>
      <c r="K623" s="112"/>
    </row>
    <row r="624" spans="1:11" s="284" customFormat="1" x14ac:dyDescent="0.25">
      <c r="A624" s="749"/>
      <c r="B624" s="750"/>
      <c r="C624" s="756"/>
      <c r="D624" s="827" t="s">
        <v>103</v>
      </c>
      <c r="E624" s="936"/>
      <c r="F624" s="937"/>
      <c r="G624" s="938"/>
      <c r="H624" s="767"/>
      <c r="I624" s="791"/>
      <c r="J624" s="741"/>
      <c r="K624" s="112"/>
    </row>
    <row r="625" spans="1:11" s="284" customFormat="1" x14ac:dyDescent="0.25">
      <c r="A625" s="749"/>
      <c r="B625" s="750"/>
      <c r="C625" s="756"/>
      <c r="D625" s="931" t="s">
        <v>68</v>
      </c>
      <c r="E625" s="897" t="s">
        <v>38</v>
      </c>
      <c r="F625" s="901"/>
      <c r="G625" s="905">
        <f>'Бланки БЭС'!D1175</f>
        <v>0</v>
      </c>
      <c r="H625" s="769">
        <f>'Бланки БЭС'!E1175</f>
        <v>0</v>
      </c>
      <c r="I625" s="792">
        <f>'Бланки БЭС'!F1175</f>
        <v>0</v>
      </c>
      <c r="J625" s="741"/>
      <c r="K625" s="112"/>
    </row>
    <row r="626" spans="1:11" s="284" customFormat="1" x14ac:dyDescent="0.25">
      <c r="A626" s="749"/>
      <c r="B626" s="750"/>
      <c r="C626" s="756"/>
      <c r="D626" s="931" t="s">
        <v>69</v>
      </c>
      <c r="E626" s="897" t="s">
        <v>38</v>
      </c>
      <c r="F626" s="901"/>
      <c r="G626" s="905">
        <f>'Бланки БЭС'!D1176</f>
        <v>0</v>
      </c>
      <c r="H626" s="769">
        <f>'Бланки БЭС'!E1176</f>
        <v>0</v>
      </c>
      <c r="I626" s="792">
        <f>'Бланки БЭС'!F1176</f>
        <v>0</v>
      </c>
      <c r="J626" s="741"/>
      <c r="K626" s="112"/>
    </row>
    <row r="627" spans="1:11" s="284" customFormat="1" ht="16.5" thickBot="1" x14ac:dyDescent="0.3">
      <c r="A627" s="749"/>
      <c r="B627" s="750"/>
      <c r="C627" s="756"/>
      <c r="D627" s="939" t="s">
        <v>63</v>
      </c>
      <c r="E627" s="898" t="s">
        <v>38</v>
      </c>
      <c r="F627" s="925"/>
      <c r="G627" s="906">
        <f>'Бланки БЭС'!D1177</f>
        <v>11</v>
      </c>
      <c r="H627" s="696">
        <f>'Бланки БЭС'!E1177</f>
        <v>12</v>
      </c>
      <c r="I627" s="695">
        <f>'Бланки БЭС'!F1177</f>
        <v>11</v>
      </c>
      <c r="J627" s="741"/>
      <c r="K627" s="112"/>
    </row>
    <row r="628" spans="1:11" s="284" customFormat="1" x14ac:dyDescent="0.25">
      <c r="A628" s="749"/>
      <c r="B628" s="750"/>
      <c r="C628" s="756"/>
      <c r="D628" s="822" t="s">
        <v>104</v>
      </c>
      <c r="E628" s="896"/>
      <c r="F628" s="900"/>
      <c r="G628" s="933"/>
      <c r="H628" s="778"/>
      <c r="I628" s="802"/>
      <c r="J628" s="741"/>
      <c r="K628" s="112"/>
    </row>
    <row r="629" spans="1:11" s="284" customFormat="1" x14ac:dyDescent="0.25">
      <c r="A629" s="749"/>
      <c r="B629" s="750"/>
      <c r="C629" s="756"/>
      <c r="D629" s="823" t="s">
        <v>64</v>
      </c>
      <c r="E629" s="897" t="s">
        <v>38</v>
      </c>
      <c r="F629" s="901"/>
      <c r="G629" s="905">
        <f>'Бланки БЭС'!D1184</f>
        <v>5</v>
      </c>
      <c r="H629" s="769">
        <f>'Бланки БЭС'!E1184</f>
        <v>10</v>
      </c>
      <c r="I629" s="792">
        <f>'Бланки БЭС'!F1184</f>
        <v>10</v>
      </c>
      <c r="J629" s="741"/>
      <c r="K629" s="112"/>
    </row>
    <row r="630" spans="1:11" s="284" customFormat="1" x14ac:dyDescent="0.25">
      <c r="A630" s="749"/>
      <c r="B630" s="750"/>
      <c r="C630" s="756"/>
      <c r="D630" s="823" t="s">
        <v>65</v>
      </c>
      <c r="E630" s="897" t="s">
        <v>38</v>
      </c>
      <c r="F630" s="901"/>
      <c r="G630" s="905">
        <f>'Бланки БЭС'!D1185</f>
        <v>5</v>
      </c>
      <c r="H630" s="769">
        <f>'Бланки БЭС'!E1185</f>
        <v>9</v>
      </c>
      <c r="I630" s="792">
        <f>'Бланки БЭС'!F1185</f>
        <v>6</v>
      </c>
      <c r="J630" s="741"/>
      <c r="K630" s="112"/>
    </row>
    <row r="631" spans="1:11" s="284" customFormat="1" x14ac:dyDescent="0.25">
      <c r="A631" s="749"/>
      <c r="B631" s="750"/>
      <c r="C631" s="756"/>
      <c r="D631" s="823" t="s">
        <v>70</v>
      </c>
      <c r="E631" s="897" t="s">
        <v>38</v>
      </c>
      <c r="F631" s="901"/>
      <c r="G631" s="905">
        <f>'Бланки БЭС'!D1186</f>
        <v>12</v>
      </c>
      <c r="H631" s="769">
        <f>'Бланки БЭС'!E1186</f>
        <v>25</v>
      </c>
      <c r="I631" s="792">
        <f>'Бланки БЭС'!F1186</f>
        <v>11</v>
      </c>
      <c r="J631" s="741"/>
      <c r="K631" s="112"/>
    </row>
    <row r="632" spans="1:11" s="284" customFormat="1" ht="16.5" thickBot="1" x14ac:dyDescent="0.3">
      <c r="A632" s="749"/>
      <c r="B632" s="750"/>
      <c r="C632" s="756"/>
      <c r="D632" s="823" t="s">
        <v>67</v>
      </c>
      <c r="E632" s="898" t="s">
        <v>38</v>
      </c>
      <c r="F632" s="901"/>
      <c r="G632" s="906">
        <f>'Бланки БЭС'!D1187</f>
        <v>0</v>
      </c>
      <c r="H632" s="696">
        <f>'Бланки БЭС'!E1187</f>
        <v>0</v>
      </c>
      <c r="I632" s="695">
        <f>'Бланки БЭС'!F1187</f>
        <v>0</v>
      </c>
      <c r="J632" s="741"/>
      <c r="K632" s="112"/>
    </row>
    <row r="633" spans="1:11" s="284" customFormat="1" x14ac:dyDescent="0.25">
      <c r="A633" s="282"/>
      <c r="B633" s="282"/>
      <c r="C633" s="340"/>
      <c r="D633" s="290"/>
      <c r="E633" s="871"/>
      <c r="F633" s="282"/>
      <c r="G633" s="315"/>
      <c r="H633" s="315"/>
      <c r="I633" s="787"/>
      <c r="J633" s="112"/>
      <c r="K633" s="112"/>
    </row>
    <row r="634" spans="1:11" s="284" customFormat="1" ht="16.5" thickBot="1" x14ac:dyDescent="0.3">
      <c r="A634" s="282"/>
      <c r="B634" s="282"/>
      <c r="C634" s="340"/>
      <c r="D634" s="732" t="s">
        <v>352</v>
      </c>
      <c r="E634" s="871"/>
      <c r="F634" s="282"/>
      <c r="G634" s="315"/>
      <c r="H634" s="315"/>
      <c r="I634" s="787"/>
      <c r="J634" s="112"/>
      <c r="K634" s="112"/>
    </row>
    <row r="635" spans="1:11" s="284" customFormat="1" ht="16.5" thickBot="1" x14ac:dyDescent="0.3">
      <c r="A635" s="1732" t="s">
        <v>506</v>
      </c>
      <c r="B635" s="1732" t="s">
        <v>507</v>
      </c>
      <c r="C635" s="1732" t="s">
        <v>508</v>
      </c>
      <c r="D635" s="1736" t="s">
        <v>130</v>
      </c>
      <c r="E635" s="893" t="s">
        <v>2</v>
      </c>
      <c r="F635" s="1739" t="s">
        <v>131</v>
      </c>
      <c r="G635" s="1742" t="s">
        <v>503</v>
      </c>
      <c r="H635" s="1743"/>
      <c r="I635" s="1744"/>
      <c r="J635" s="1779" t="s">
        <v>126</v>
      </c>
      <c r="K635" s="112"/>
    </row>
    <row r="636" spans="1:11" s="284" customFormat="1" x14ac:dyDescent="0.25">
      <c r="A636" s="1733"/>
      <c r="B636" s="1733"/>
      <c r="C636" s="1733"/>
      <c r="D636" s="1737"/>
      <c r="E636" s="894" t="s">
        <v>3</v>
      </c>
      <c r="F636" s="1740"/>
      <c r="G636" s="1745" t="s">
        <v>5</v>
      </c>
      <c r="H636" s="1747" t="s">
        <v>6</v>
      </c>
      <c r="I636" s="1749" t="s">
        <v>287</v>
      </c>
      <c r="J636" s="1780"/>
      <c r="K636" s="112"/>
    </row>
    <row r="637" spans="1:11" s="284" customFormat="1" ht="52.5" customHeight="1" thickBot="1" x14ac:dyDescent="0.3">
      <c r="A637" s="1734"/>
      <c r="B637" s="1734"/>
      <c r="C637" s="1734"/>
      <c r="D637" s="1738"/>
      <c r="E637" s="895" t="s">
        <v>4</v>
      </c>
      <c r="F637" s="1741"/>
      <c r="G637" s="1746"/>
      <c r="H637" s="1748"/>
      <c r="I637" s="1750"/>
      <c r="J637" s="1781"/>
      <c r="K637" s="112"/>
    </row>
    <row r="638" spans="1:11" s="284" customFormat="1" x14ac:dyDescent="0.25">
      <c r="A638" s="850"/>
      <c r="B638" s="761"/>
      <c r="C638" s="851"/>
      <c r="D638" s="822"/>
      <c r="E638" s="896" t="s">
        <v>7</v>
      </c>
      <c r="F638" s="900"/>
      <c r="G638" s="933">
        <f>'Бланки БЭС'!D1202</f>
        <v>5.3</v>
      </c>
      <c r="H638" s="778">
        <f>'Бланки БЭС'!E1202</f>
        <v>6.8</v>
      </c>
      <c r="I638" s="802">
        <f>'Бланки БЭС'!F1202</f>
        <v>7.5</v>
      </c>
      <c r="J638" s="852"/>
      <c r="K638" s="112"/>
    </row>
    <row r="639" spans="1:11" s="284" customFormat="1" x14ac:dyDescent="0.25">
      <c r="A639" s="749"/>
      <c r="B639" s="750"/>
      <c r="C639" s="756"/>
      <c r="D639" s="820" t="s">
        <v>440</v>
      </c>
      <c r="E639" s="897" t="s">
        <v>8</v>
      </c>
      <c r="F639" s="901"/>
      <c r="G639" s="997">
        <f>'Бланки БЭС'!D1203</f>
        <v>0.3</v>
      </c>
      <c r="H639" s="764">
        <f>'Бланки БЭС'!E1203</f>
        <v>0.4</v>
      </c>
      <c r="I639" s="998">
        <f>'Бланки БЭС'!F1203</f>
        <v>0.4</v>
      </c>
      <c r="J639" s="741"/>
      <c r="K639" s="112"/>
    </row>
    <row r="640" spans="1:11" s="284" customFormat="1" ht="16.5" thickBot="1" x14ac:dyDescent="0.3">
      <c r="A640" s="749"/>
      <c r="B640" s="750"/>
      <c r="C640" s="756"/>
      <c r="D640" s="820"/>
      <c r="E640" s="897" t="s">
        <v>9</v>
      </c>
      <c r="F640" s="901"/>
      <c r="G640" s="997">
        <f>'Бланки БЭС'!D1204</f>
        <v>0.1</v>
      </c>
      <c r="H640" s="764">
        <f>'Бланки БЭС'!E1204</f>
        <v>0.2</v>
      </c>
      <c r="I640" s="998">
        <f>'Бланки БЭС'!F1204</f>
        <v>0.2</v>
      </c>
      <c r="J640" s="741"/>
      <c r="K640" s="112"/>
    </row>
    <row r="641" spans="1:11" s="284" customFormat="1" x14ac:dyDescent="0.25">
      <c r="A641" s="749"/>
      <c r="B641" s="750"/>
      <c r="C641" s="756"/>
      <c r="D641" s="827" t="s">
        <v>94</v>
      </c>
      <c r="E641" s="936"/>
      <c r="F641" s="937"/>
      <c r="G641" s="938"/>
      <c r="H641" s="767"/>
      <c r="I641" s="791"/>
      <c r="J641" s="741"/>
      <c r="K641" s="112"/>
    </row>
    <row r="642" spans="1:11" s="284" customFormat="1" x14ac:dyDescent="0.25">
      <c r="A642" s="749"/>
      <c r="B642" s="750"/>
      <c r="C642" s="756"/>
      <c r="D642" s="931" t="s">
        <v>64</v>
      </c>
      <c r="E642" s="897" t="s">
        <v>38</v>
      </c>
      <c r="F642" s="901"/>
      <c r="G642" s="905">
        <f>'Бланки БЭС'!D1210</f>
        <v>0.5</v>
      </c>
      <c r="H642" s="769">
        <f>'Бланки БЭС'!E1210</f>
        <v>0.8</v>
      </c>
      <c r="I642" s="792">
        <f>'Бланки БЭС'!F1210</f>
        <v>0.4</v>
      </c>
      <c r="J642" s="741"/>
      <c r="K642" s="112"/>
    </row>
    <row r="643" spans="1:11" s="284" customFormat="1" x14ac:dyDescent="0.25">
      <c r="A643" s="749"/>
      <c r="B643" s="750"/>
      <c r="C643" s="756"/>
      <c r="D643" s="931" t="s">
        <v>65</v>
      </c>
      <c r="E643" s="897" t="s">
        <v>38</v>
      </c>
      <c r="F643" s="901"/>
      <c r="G643" s="905">
        <f>'Бланки БЭС'!D1211</f>
        <v>7</v>
      </c>
      <c r="H643" s="769">
        <f>'Бланки БЭС'!E1211</f>
        <v>7</v>
      </c>
      <c r="I643" s="792">
        <f>'Бланки БЭС'!F1211</f>
        <v>9</v>
      </c>
      <c r="J643" s="741"/>
      <c r="K643" s="112"/>
    </row>
    <row r="644" spans="1:11" s="284" customFormat="1" ht="16.5" thickBot="1" x14ac:dyDescent="0.3">
      <c r="A644" s="749"/>
      <c r="B644" s="750"/>
      <c r="C644" s="756"/>
      <c r="D644" s="939" t="s">
        <v>66</v>
      </c>
      <c r="E644" s="898" t="s">
        <v>38</v>
      </c>
      <c r="F644" s="925"/>
      <c r="G644" s="906">
        <f>'Бланки БЭС'!D1212</f>
        <v>2</v>
      </c>
      <c r="H644" s="696">
        <f>'Бланки БЭС'!E1212</f>
        <v>3</v>
      </c>
      <c r="I644" s="695">
        <f>'Бланки БЭС'!F1212</f>
        <v>4</v>
      </c>
      <c r="J644" s="741"/>
      <c r="K644" s="112"/>
    </row>
    <row r="645" spans="1:11" s="284" customFormat="1" x14ac:dyDescent="0.25">
      <c r="A645" s="749"/>
      <c r="B645" s="750"/>
      <c r="C645" s="756"/>
      <c r="D645" s="822" t="s">
        <v>95</v>
      </c>
      <c r="E645" s="896"/>
      <c r="F645" s="900"/>
      <c r="G645" s="933"/>
      <c r="H645" s="778"/>
      <c r="I645" s="802"/>
      <c r="J645" s="741"/>
      <c r="K645" s="112"/>
    </row>
    <row r="646" spans="1:11" s="284" customFormat="1" x14ac:dyDescent="0.25">
      <c r="A646" s="749"/>
      <c r="B646" s="750"/>
      <c r="C646" s="756"/>
      <c r="D646" s="823" t="s">
        <v>63</v>
      </c>
      <c r="E646" s="897" t="s">
        <v>38</v>
      </c>
      <c r="F646" s="901"/>
      <c r="G646" s="905">
        <f>'Бланки БЭС'!D1219</f>
        <v>0</v>
      </c>
      <c r="H646" s="769">
        <f>'Бланки БЭС'!E1219</f>
        <v>0</v>
      </c>
      <c r="I646" s="792">
        <f>'Бланки БЭС'!F1219</f>
        <v>0</v>
      </c>
      <c r="J646" s="741"/>
      <c r="K646" s="112"/>
    </row>
    <row r="647" spans="1:11" s="284" customFormat="1" x14ac:dyDescent="0.25">
      <c r="A647" s="749"/>
      <c r="B647" s="750"/>
      <c r="C647" s="756"/>
      <c r="D647" s="823" t="s">
        <v>68</v>
      </c>
      <c r="E647" s="897" t="s">
        <v>38</v>
      </c>
      <c r="F647" s="901"/>
      <c r="G647" s="905">
        <f>'Бланки БЭС'!D1220</f>
        <v>5</v>
      </c>
      <c r="H647" s="769">
        <f>'Бланки БЭС'!E1220</f>
        <v>5</v>
      </c>
      <c r="I647" s="792">
        <f>'Бланки БЭС'!F1220</f>
        <v>5</v>
      </c>
      <c r="J647" s="741"/>
      <c r="K647" s="112"/>
    </row>
    <row r="648" spans="1:11" s="284" customFormat="1" x14ac:dyDescent="0.25">
      <c r="A648" s="749"/>
      <c r="B648" s="750"/>
      <c r="C648" s="756"/>
      <c r="D648" s="823" t="s">
        <v>69</v>
      </c>
      <c r="E648" s="897" t="s">
        <v>38</v>
      </c>
      <c r="F648" s="901"/>
      <c r="G648" s="905">
        <f>'Бланки БЭС'!D1221</f>
        <v>4</v>
      </c>
      <c r="H648" s="769">
        <f>'Бланки БЭС'!E1221</f>
        <v>8</v>
      </c>
      <c r="I648" s="792">
        <f>'Бланки БЭС'!F1221</f>
        <v>8</v>
      </c>
      <c r="J648" s="741"/>
      <c r="K648" s="112"/>
    </row>
    <row r="649" spans="1:11" s="284" customFormat="1" ht="16.5" thickBot="1" x14ac:dyDescent="0.3">
      <c r="A649" s="749"/>
      <c r="B649" s="750"/>
      <c r="C649" s="756"/>
      <c r="D649" s="996" t="s">
        <v>70</v>
      </c>
      <c r="E649" s="898"/>
      <c r="F649" s="901"/>
      <c r="G649" s="906">
        <f>'Бланки БЭС'!D1222</f>
        <v>7</v>
      </c>
      <c r="H649" s="696">
        <f>'Бланки БЭС'!E1222</f>
        <v>10</v>
      </c>
      <c r="I649" s="695">
        <f>'Бланки БЭС'!F1222</f>
        <v>9</v>
      </c>
      <c r="J649" s="741"/>
      <c r="K649" s="112"/>
    </row>
    <row r="650" spans="1:11" s="284" customFormat="1" x14ac:dyDescent="0.25">
      <c r="A650" s="282"/>
      <c r="B650" s="282"/>
      <c r="C650" s="340"/>
      <c r="D650" s="290"/>
      <c r="E650" s="871"/>
      <c r="F650" s="282"/>
      <c r="G650" s="315"/>
      <c r="H650" s="315"/>
      <c r="I650" s="787"/>
      <c r="J650" s="112"/>
      <c r="K650" s="112"/>
    </row>
    <row r="651" spans="1:11" s="284" customFormat="1" ht="16.5" thickBot="1" x14ac:dyDescent="0.3">
      <c r="A651" s="282"/>
      <c r="B651" s="282"/>
      <c r="C651" s="340"/>
      <c r="D651" s="732" t="s">
        <v>344</v>
      </c>
      <c r="E651" s="871"/>
      <c r="F651" s="282"/>
      <c r="G651" s="315"/>
      <c r="H651" s="315"/>
      <c r="I651" s="787"/>
      <c r="J651" s="112"/>
      <c r="K651" s="112"/>
    </row>
    <row r="652" spans="1:11" s="284" customFormat="1" ht="16.5" thickBot="1" x14ac:dyDescent="0.3">
      <c r="A652" s="1732" t="s">
        <v>506</v>
      </c>
      <c r="B652" s="1732" t="s">
        <v>507</v>
      </c>
      <c r="C652" s="1732" t="s">
        <v>508</v>
      </c>
      <c r="D652" s="1736" t="s">
        <v>130</v>
      </c>
      <c r="E652" s="893" t="s">
        <v>2</v>
      </c>
      <c r="F652" s="1739" t="s">
        <v>131</v>
      </c>
      <c r="G652" s="1742" t="s">
        <v>503</v>
      </c>
      <c r="H652" s="1743"/>
      <c r="I652" s="1744"/>
      <c r="J652" s="1779" t="s">
        <v>126</v>
      </c>
      <c r="K652" s="112"/>
    </row>
    <row r="653" spans="1:11" s="284" customFormat="1" x14ac:dyDescent="0.25">
      <c r="A653" s="1733"/>
      <c r="B653" s="1733"/>
      <c r="C653" s="1733"/>
      <c r="D653" s="1737"/>
      <c r="E653" s="894" t="s">
        <v>3</v>
      </c>
      <c r="F653" s="1740"/>
      <c r="G653" s="1745" t="s">
        <v>5</v>
      </c>
      <c r="H653" s="1747" t="s">
        <v>6</v>
      </c>
      <c r="I653" s="1749" t="s">
        <v>287</v>
      </c>
      <c r="J653" s="1780"/>
      <c r="K653" s="112"/>
    </row>
    <row r="654" spans="1:11" s="284" customFormat="1" ht="56.25" customHeight="1" thickBot="1" x14ac:dyDescent="0.3">
      <c r="A654" s="1734"/>
      <c r="B654" s="1734"/>
      <c r="C654" s="1734"/>
      <c r="D654" s="1738"/>
      <c r="E654" s="895" t="s">
        <v>4</v>
      </c>
      <c r="F654" s="1741"/>
      <c r="G654" s="1746"/>
      <c r="H654" s="1748"/>
      <c r="I654" s="1750"/>
      <c r="J654" s="1781"/>
      <c r="K654" s="112"/>
    </row>
    <row r="655" spans="1:11" s="284" customFormat="1" x14ac:dyDescent="0.25">
      <c r="A655" s="749"/>
      <c r="B655" s="750"/>
      <c r="C655" s="756"/>
      <c r="D655" s="827" t="s">
        <v>94</v>
      </c>
      <c r="E655" s="936"/>
      <c r="F655" s="937"/>
      <c r="G655" s="938"/>
      <c r="H655" s="767"/>
      <c r="I655" s="791"/>
      <c r="J655" s="852"/>
      <c r="K655" s="112"/>
    </row>
    <row r="656" spans="1:11" s="284" customFormat="1" x14ac:dyDescent="0.25">
      <c r="A656" s="749"/>
      <c r="B656" s="750"/>
      <c r="C656" s="756"/>
      <c r="D656" s="958" t="s">
        <v>66</v>
      </c>
      <c r="E656" s="897" t="s">
        <v>38</v>
      </c>
      <c r="F656" s="901"/>
      <c r="G656" s="905">
        <f>'Бланки БЭС'!D1240</f>
        <v>5</v>
      </c>
      <c r="H656" s="769">
        <f>'Бланки БЭС'!E1240</f>
        <v>5</v>
      </c>
      <c r="I656" s="792">
        <f>'Бланки БЭС'!F1240</f>
        <v>3</v>
      </c>
      <c r="J656" s="741"/>
      <c r="K656" s="112"/>
    </row>
    <row r="657" spans="1:11" s="284" customFormat="1" x14ac:dyDescent="0.25">
      <c r="A657" s="749"/>
      <c r="B657" s="750"/>
      <c r="C657" s="756"/>
      <c r="D657" s="958" t="s">
        <v>63</v>
      </c>
      <c r="E657" s="897" t="s">
        <v>38</v>
      </c>
      <c r="F657" s="901"/>
      <c r="G657" s="905">
        <f>'Бланки БЭС'!D1241</f>
        <v>4</v>
      </c>
      <c r="H657" s="769">
        <f>'Бланки БЭС'!E1241</f>
        <v>8</v>
      </c>
      <c r="I657" s="792">
        <f>'Бланки БЭС'!F1241</f>
        <v>5</v>
      </c>
      <c r="J657" s="741"/>
      <c r="K657" s="112"/>
    </row>
    <row r="658" spans="1:11" s="284" customFormat="1" ht="16.5" thickBot="1" x14ac:dyDescent="0.3">
      <c r="A658" s="749"/>
      <c r="B658" s="750"/>
      <c r="C658" s="756"/>
      <c r="D658" s="959" t="s">
        <v>68</v>
      </c>
      <c r="E658" s="898" t="s">
        <v>38</v>
      </c>
      <c r="F658" s="925"/>
      <c r="G658" s="906">
        <f>'Бланки БЭС'!D1242</f>
        <v>2</v>
      </c>
      <c r="H658" s="696">
        <f>'Бланки БЭС'!E1242</f>
        <v>2</v>
      </c>
      <c r="I658" s="695">
        <f>'Бланки БЭС'!F1242</f>
        <v>1</v>
      </c>
      <c r="J658" s="741"/>
      <c r="K658" s="112"/>
    </row>
    <row r="659" spans="1:11" s="284" customFormat="1" x14ac:dyDescent="0.25">
      <c r="A659" s="749"/>
      <c r="B659" s="750"/>
      <c r="C659" s="756"/>
      <c r="D659" s="822" t="s">
        <v>95</v>
      </c>
      <c r="E659" s="896"/>
      <c r="F659" s="900"/>
      <c r="G659" s="933"/>
      <c r="H659" s="778"/>
      <c r="I659" s="802"/>
      <c r="J659" s="741"/>
      <c r="K659" s="112"/>
    </row>
    <row r="660" spans="1:11" s="284" customFormat="1" x14ac:dyDescent="0.25">
      <c r="A660" s="749"/>
      <c r="B660" s="750"/>
      <c r="C660" s="756"/>
      <c r="D660" s="823" t="s">
        <v>65</v>
      </c>
      <c r="E660" s="897" t="s">
        <v>38</v>
      </c>
      <c r="F660" s="901"/>
      <c r="G660" s="905">
        <f>'Бланки БЭС'!D1249</f>
        <v>3</v>
      </c>
      <c r="H660" s="769">
        <f>'Бланки БЭС'!E1249</f>
        <v>2</v>
      </c>
      <c r="I660" s="792">
        <f>'Бланки БЭС'!F1249</f>
        <v>2</v>
      </c>
      <c r="J660" s="741"/>
      <c r="K660" s="112"/>
    </row>
    <row r="661" spans="1:11" s="284" customFormat="1" x14ac:dyDescent="0.25">
      <c r="A661" s="749"/>
      <c r="B661" s="750"/>
      <c r="C661" s="756"/>
      <c r="D661" s="823" t="s">
        <v>70</v>
      </c>
      <c r="E661" s="897" t="s">
        <v>38</v>
      </c>
      <c r="F661" s="901"/>
      <c r="G661" s="905">
        <f>'Бланки БЭС'!D1250</f>
        <v>2</v>
      </c>
      <c r="H661" s="769">
        <f>'Бланки БЭС'!E1250</f>
        <v>2</v>
      </c>
      <c r="I661" s="792">
        <f>'Бланки БЭС'!F1250</f>
        <v>2</v>
      </c>
      <c r="J661" s="741"/>
      <c r="K661" s="112"/>
    </row>
    <row r="662" spans="1:11" s="284" customFormat="1" x14ac:dyDescent="0.25">
      <c r="A662" s="749"/>
      <c r="B662" s="750"/>
      <c r="C662" s="756"/>
      <c r="D662" s="823" t="s">
        <v>67</v>
      </c>
      <c r="E662" s="897" t="s">
        <v>38</v>
      </c>
      <c r="F662" s="901"/>
      <c r="G662" s="905">
        <f>'Бланки БЭС'!D1251</f>
        <v>10</v>
      </c>
      <c r="H662" s="769">
        <f>'Бланки БЭС'!E1251</f>
        <v>19</v>
      </c>
      <c r="I662" s="792">
        <f>'Бланки БЭС'!F1251</f>
        <v>15</v>
      </c>
      <c r="J662" s="741"/>
      <c r="K662" s="112"/>
    </row>
    <row r="663" spans="1:11" s="284" customFormat="1" x14ac:dyDescent="0.25">
      <c r="A663" s="282"/>
      <c r="B663" s="282"/>
      <c r="C663" s="340"/>
      <c r="D663" s="290"/>
      <c r="E663" s="871"/>
      <c r="F663" s="282"/>
      <c r="G663" s="315"/>
      <c r="H663" s="315"/>
      <c r="I663" s="787"/>
      <c r="J663" s="112"/>
      <c r="K663" s="112"/>
    </row>
    <row r="664" spans="1:11" s="284" customFormat="1" ht="16.5" thickBot="1" x14ac:dyDescent="0.3">
      <c r="A664" s="282"/>
      <c r="B664" s="282"/>
      <c r="C664" s="340"/>
      <c r="D664" s="732" t="s">
        <v>343</v>
      </c>
      <c r="E664" s="871"/>
      <c r="F664" s="282"/>
      <c r="G664" s="315"/>
      <c r="H664" s="315"/>
      <c r="I664" s="787"/>
      <c r="J664" s="112"/>
      <c r="K664" s="112"/>
    </row>
    <row r="665" spans="1:11" s="284" customFormat="1" ht="15.75" customHeight="1" thickBot="1" x14ac:dyDescent="0.3">
      <c r="A665" s="1732" t="s">
        <v>506</v>
      </c>
      <c r="B665" s="1732" t="s">
        <v>507</v>
      </c>
      <c r="C665" s="1732" t="s">
        <v>508</v>
      </c>
      <c r="D665" s="1736" t="s">
        <v>130</v>
      </c>
      <c r="E665" s="893" t="s">
        <v>2</v>
      </c>
      <c r="F665" s="1739" t="s">
        <v>131</v>
      </c>
      <c r="G665" s="1742" t="s">
        <v>503</v>
      </c>
      <c r="H665" s="1743"/>
      <c r="I665" s="1744"/>
      <c r="J665" s="1779" t="s">
        <v>126</v>
      </c>
      <c r="K665" s="112"/>
    </row>
    <row r="666" spans="1:11" s="284" customFormat="1" x14ac:dyDescent="0.25">
      <c r="A666" s="1733"/>
      <c r="B666" s="1733"/>
      <c r="C666" s="1733"/>
      <c r="D666" s="1737"/>
      <c r="E666" s="894" t="s">
        <v>3</v>
      </c>
      <c r="F666" s="1740"/>
      <c r="G666" s="1745" t="s">
        <v>5</v>
      </c>
      <c r="H666" s="1747" t="s">
        <v>6</v>
      </c>
      <c r="I666" s="1749" t="s">
        <v>287</v>
      </c>
      <c r="J666" s="1780"/>
      <c r="K666" s="112"/>
    </row>
    <row r="667" spans="1:11" s="284" customFormat="1" ht="49.5" customHeight="1" thickBot="1" x14ac:dyDescent="0.3">
      <c r="A667" s="1734"/>
      <c r="B667" s="1734"/>
      <c r="C667" s="1734"/>
      <c r="D667" s="1738"/>
      <c r="E667" s="895" t="s">
        <v>4</v>
      </c>
      <c r="F667" s="1741"/>
      <c r="G667" s="1746"/>
      <c r="H667" s="1748"/>
      <c r="I667" s="1750"/>
      <c r="J667" s="1781"/>
      <c r="K667" s="112"/>
    </row>
    <row r="668" spans="1:11" s="284" customFormat="1" x14ac:dyDescent="0.25">
      <c r="A668" s="850"/>
      <c r="B668" s="761"/>
      <c r="C668" s="851"/>
      <c r="D668" s="993" t="s">
        <v>441</v>
      </c>
      <c r="E668" s="994"/>
      <c r="F668" s="995"/>
      <c r="G668" s="979">
        <f>'Бланки БЭС'!D1267</f>
        <v>6</v>
      </c>
      <c r="H668" s="980">
        <f>'Бланки БЭС'!E1267</f>
        <v>9</v>
      </c>
      <c r="I668" s="981">
        <f>'Бланки БЭС'!F1267</f>
        <v>8</v>
      </c>
      <c r="J668" s="852"/>
      <c r="K668" s="112"/>
    </row>
    <row r="669" spans="1:11" s="284" customFormat="1" ht="16.5" thickBot="1" x14ac:dyDescent="0.3">
      <c r="A669" s="749"/>
      <c r="B669" s="750"/>
      <c r="C669" s="756"/>
      <c r="D669" s="988" t="s">
        <v>442</v>
      </c>
      <c r="E669" s="930"/>
      <c r="F669" s="865"/>
      <c r="G669" s="984">
        <f>'Бланки БЭС'!D1268</f>
        <v>2</v>
      </c>
      <c r="H669" s="985">
        <f>'Бланки БЭС'!E1268</f>
        <v>4</v>
      </c>
      <c r="I669" s="986">
        <f>'Бланки БЭС'!F1268</f>
        <v>3</v>
      </c>
      <c r="J669" s="741"/>
      <c r="K669" s="112"/>
    </row>
    <row r="670" spans="1:11" s="284" customFormat="1" x14ac:dyDescent="0.25">
      <c r="A670" s="749"/>
      <c r="B670" s="750"/>
      <c r="C670" s="756"/>
      <c r="D670" s="822" t="s">
        <v>94</v>
      </c>
      <c r="E670" s="896"/>
      <c r="F670" s="900"/>
      <c r="G670" s="933"/>
      <c r="H670" s="778"/>
      <c r="I670" s="802"/>
      <c r="J670" s="741"/>
      <c r="K670" s="112"/>
    </row>
    <row r="671" spans="1:11" s="284" customFormat="1" x14ac:dyDescent="0.25">
      <c r="A671" s="749"/>
      <c r="B671" s="750"/>
      <c r="C671" s="756"/>
      <c r="D671" s="823" t="s">
        <v>66</v>
      </c>
      <c r="E671" s="897" t="s">
        <v>38</v>
      </c>
      <c r="F671" s="989"/>
      <c r="G671" s="905">
        <f>'Бланки БЭС'!D1272</f>
        <v>7</v>
      </c>
      <c r="H671" s="769">
        <f>'Бланки БЭС'!E1272</f>
        <v>9</v>
      </c>
      <c r="I671" s="792">
        <f>'Бланки БЭС'!F1272</f>
        <v>10</v>
      </c>
      <c r="J671" s="741"/>
      <c r="K671" s="112"/>
    </row>
    <row r="672" spans="1:11" s="284" customFormat="1" x14ac:dyDescent="0.25">
      <c r="A672" s="749"/>
      <c r="B672" s="750"/>
      <c r="C672" s="756"/>
      <c r="D672" s="823" t="s">
        <v>63</v>
      </c>
      <c r="E672" s="897" t="s">
        <v>38</v>
      </c>
      <c r="F672" s="989"/>
      <c r="G672" s="905">
        <f>'Бланки БЭС'!D1273</f>
        <v>6</v>
      </c>
      <c r="H672" s="769">
        <f>'Бланки БЭС'!E1273</f>
        <v>11</v>
      </c>
      <c r="I672" s="792">
        <f>'Бланки БЭС'!F1273</f>
        <v>8</v>
      </c>
      <c r="J672" s="741"/>
      <c r="K672" s="112"/>
    </row>
    <row r="673" spans="1:11" s="284" customFormat="1" x14ac:dyDescent="0.25">
      <c r="A673" s="749"/>
      <c r="B673" s="750"/>
      <c r="C673" s="756"/>
      <c r="D673" s="823" t="s">
        <v>68</v>
      </c>
      <c r="E673" s="897" t="s">
        <v>38</v>
      </c>
      <c r="F673" s="989"/>
      <c r="G673" s="905">
        <f>'Бланки БЭС'!D1274</f>
        <v>2</v>
      </c>
      <c r="H673" s="769">
        <f>'Бланки БЭС'!E1274</f>
        <v>5</v>
      </c>
      <c r="I673" s="792">
        <f>'Бланки БЭС'!F1274</f>
        <v>3</v>
      </c>
      <c r="J673" s="741"/>
      <c r="K673" s="112"/>
    </row>
    <row r="674" spans="1:11" s="284" customFormat="1" ht="16.5" thickBot="1" x14ac:dyDescent="0.3">
      <c r="A674" s="749"/>
      <c r="B674" s="750"/>
      <c r="C674" s="756"/>
      <c r="D674" s="826" t="s">
        <v>70</v>
      </c>
      <c r="E674" s="929" t="s">
        <v>38</v>
      </c>
      <c r="F674" s="990"/>
      <c r="G674" s="991">
        <f>'Бланки БЭС'!D1275</f>
        <v>1</v>
      </c>
      <c r="H674" s="773">
        <f>'Бланки БЭС'!E1275</f>
        <v>2</v>
      </c>
      <c r="I674" s="992">
        <f>'Бланки БЭС'!F1275</f>
        <v>1</v>
      </c>
      <c r="J674" s="741"/>
      <c r="K674" s="112"/>
    </row>
    <row r="675" spans="1:11" s="284" customFormat="1" x14ac:dyDescent="0.25">
      <c r="A675" s="749"/>
      <c r="B675" s="750"/>
      <c r="C675" s="756"/>
      <c r="D675" s="827" t="s">
        <v>95</v>
      </c>
      <c r="E675" s="936"/>
      <c r="F675" s="937"/>
      <c r="G675" s="938"/>
      <c r="H675" s="767"/>
      <c r="I675" s="791"/>
      <c r="J675" s="741"/>
      <c r="K675" s="112"/>
    </row>
    <row r="676" spans="1:11" s="284" customFormat="1" x14ac:dyDescent="0.25">
      <c r="A676" s="749"/>
      <c r="B676" s="750"/>
      <c r="C676" s="756"/>
      <c r="D676" s="958" t="s">
        <v>64</v>
      </c>
      <c r="E676" s="897" t="s">
        <v>38</v>
      </c>
      <c r="F676" s="901"/>
      <c r="G676" s="905">
        <f>'Бланки БЭС'!D1282</f>
        <v>10</v>
      </c>
      <c r="H676" s="769">
        <f>'Бланки БЭС'!E1282</f>
        <v>20</v>
      </c>
      <c r="I676" s="792">
        <f>'Бланки БЭС'!F1282</f>
        <v>15</v>
      </c>
      <c r="J676" s="741"/>
      <c r="K676" s="112"/>
    </row>
    <row r="677" spans="1:11" s="284" customFormat="1" ht="16.5" thickBot="1" x14ac:dyDescent="0.3">
      <c r="A677" s="749"/>
      <c r="B677" s="750"/>
      <c r="C677" s="756"/>
      <c r="D677" s="959" t="s">
        <v>65</v>
      </c>
      <c r="E677" s="898" t="s">
        <v>38</v>
      </c>
      <c r="F677" s="925"/>
      <c r="G677" s="906">
        <f>'Бланки БЭС'!D1283</f>
        <v>1</v>
      </c>
      <c r="H677" s="696">
        <f>'Бланки БЭС'!E1283</f>
        <v>1</v>
      </c>
      <c r="I677" s="695">
        <f>'Бланки БЭС'!F1283</f>
        <v>1</v>
      </c>
      <c r="J677" s="741"/>
      <c r="K677" s="112"/>
    </row>
    <row r="678" spans="1:11" s="284" customFormat="1" x14ac:dyDescent="0.25">
      <c r="A678" s="282"/>
      <c r="B678" s="282"/>
      <c r="C678" s="340"/>
      <c r="D678" s="290"/>
      <c r="E678" s="871"/>
      <c r="F678" s="282"/>
      <c r="G678" s="315"/>
      <c r="H678" s="315"/>
      <c r="I678" s="787"/>
      <c r="J678" s="112"/>
      <c r="K678" s="112"/>
    </row>
    <row r="679" spans="1:11" s="284" customFormat="1" ht="16.5" thickBot="1" x14ac:dyDescent="0.3">
      <c r="A679" s="282"/>
      <c r="B679" s="282"/>
      <c r="C679" s="340"/>
      <c r="D679" s="732" t="s">
        <v>348</v>
      </c>
      <c r="E679" s="871"/>
      <c r="F679" s="282"/>
      <c r="G679" s="315"/>
      <c r="H679" s="315"/>
      <c r="I679" s="787"/>
      <c r="J679" s="112"/>
      <c r="K679" s="112"/>
    </row>
    <row r="680" spans="1:11" s="284" customFormat="1" ht="16.5" thickBot="1" x14ac:dyDescent="0.3">
      <c r="A680" s="1732" t="s">
        <v>506</v>
      </c>
      <c r="B680" s="1732" t="s">
        <v>507</v>
      </c>
      <c r="C680" s="1732" t="s">
        <v>508</v>
      </c>
      <c r="D680" s="1736" t="s">
        <v>130</v>
      </c>
      <c r="E680" s="893" t="s">
        <v>2</v>
      </c>
      <c r="F680" s="1739" t="s">
        <v>131</v>
      </c>
      <c r="G680" s="1742" t="s">
        <v>503</v>
      </c>
      <c r="H680" s="1743"/>
      <c r="I680" s="1744"/>
      <c r="J680" s="1779" t="s">
        <v>126</v>
      </c>
      <c r="K680" s="112"/>
    </row>
    <row r="681" spans="1:11" s="284" customFormat="1" x14ac:dyDescent="0.25">
      <c r="A681" s="1733"/>
      <c r="B681" s="1733"/>
      <c r="C681" s="1733"/>
      <c r="D681" s="1737"/>
      <c r="E681" s="894" t="s">
        <v>3</v>
      </c>
      <c r="F681" s="1740"/>
      <c r="G681" s="1745" t="s">
        <v>5</v>
      </c>
      <c r="H681" s="1747" t="s">
        <v>6</v>
      </c>
      <c r="I681" s="1749" t="s">
        <v>287</v>
      </c>
      <c r="J681" s="1780"/>
      <c r="K681" s="112"/>
    </row>
    <row r="682" spans="1:11" s="284" customFormat="1" ht="48.75" customHeight="1" thickBot="1" x14ac:dyDescent="0.3">
      <c r="A682" s="1734"/>
      <c r="B682" s="1734"/>
      <c r="C682" s="1734"/>
      <c r="D682" s="1738"/>
      <c r="E682" s="895" t="s">
        <v>4</v>
      </c>
      <c r="F682" s="1741"/>
      <c r="G682" s="1746"/>
      <c r="H682" s="1748"/>
      <c r="I682" s="1750"/>
      <c r="J682" s="1781"/>
      <c r="K682" s="112"/>
    </row>
    <row r="683" spans="1:11" s="284" customFormat="1" x14ac:dyDescent="0.25">
      <c r="A683" s="749"/>
      <c r="B683" s="750"/>
      <c r="C683" s="756"/>
      <c r="D683" s="827" t="s">
        <v>94</v>
      </c>
      <c r="E683" s="936"/>
      <c r="F683" s="937"/>
      <c r="G683" s="938"/>
      <c r="H683" s="767"/>
      <c r="I683" s="791"/>
      <c r="J683" s="741"/>
      <c r="K683" s="112"/>
    </row>
    <row r="684" spans="1:11" s="284" customFormat="1" x14ac:dyDescent="0.25">
      <c r="A684" s="749"/>
      <c r="B684" s="750"/>
      <c r="C684" s="756"/>
      <c r="D684" s="958" t="s">
        <v>64</v>
      </c>
      <c r="E684" s="897" t="s">
        <v>38</v>
      </c>
      <c r="F684" s="901"/>
      <c r="G684" s="905">
        <f>'Бланки БЭС'!D1302</f>
        <v>1</v>
      </c>
      <c r="H684" s="769">
        <f>'Бланки БЭС'!E1302</f>
        <v>1</v>
      </c>
      <c r="I684" s="792">
        <f>'Бланки БЭС'!F1302</f>
        <v>1</v>
      </c>
      <c r="J684" s="741"/>
      <c r="K684" s="112"/>
    </row>
    <row r="685" spans="1:11" s="284" customFormat="1" x14ac:dyDescent="0.25">
      <c r="A685" s="749"/>
      <c r="B685" s="750"/>
      <c r="C685" s="756"/>
      <c r="D685" s="958" t="s">
        <v>65</v>
      </c>
      <c r="E685" s="897" t="s">
        <v>38</v>
      </c>
      <c r="F685" s="901"/>
      <c r="G685" s="905">
        <f>'Бланки БЭС'!D1303</f>
        <v>9</v>
      </c>
      <c r="H685" s="769">
        <f>'Бланки БЭС'!E1303</f>
        <v>13</v>
      </c>
      <c r="I685" s="792">
        <f>'Бланки БЭС'!F1303</f>
        <v>14</v>
      </c>
      <c r="J685" s="741"/>
      <c r="K685" s="112"/>
    </row>
    <row r="686" spans="1:11" s="284" customFormat="1" ht="16.5" thickBot="1" x14ac:dyDescent="0.3">
      <c r="A686" s="749"/>
      <c r="B686" s="750"/>
      <c r="C686" s="756"/>
      <c r="D686" s="959" t="s">
        <v>68</v>
      </c>
      <c r="E686" s="898" t="s">
        <v>38</v>
      </c>
      <c r="F686" s="925"/>
      <c r="G686" s="906">
        <f>'Бланки БЭС'!D1304</f>
        <v>7</v>
      </c>
      <c r="H686" s="696">
        <f>'Бланки БЭС'!E1304</f>
        <v>9</v>
      </c>
      <c r="I686" s="695">
        <f>'Бланки БЭС'!F1304</f>
        <v>7</v>
      </c>
      <c r="J686" s="741"/>
      <c r="K686" s="112"/>
    </row>
    <row r="687" spans="1:11" s="284" customFormat="1" x14ac:dyDescent="0.25">
      <c r="A687" s="749"/>
      <c r="B687" s="750"/>
      <c r="C687" s="756"/>
      <c r="D687" s="822" t="s">
        <v>95</v>
      </c>
      <c r="E687" s="896"/>
      <c r="F687" s="900"/>
      <c r="G687" s="933"/>
      <c r="H687" s="778"/>
      <c r="I687" s="802"/>
      <c r="J687" s="741"/>
      <c r="K687" s="112"/>
    </row>
    <row r="688" spans="1:11" s="284" customFormat="1" x14ac:dyDescent="0.25">
      <c r="A688" s="749"/>
      <c r="B688" s="750"/>
      <c r="C688" s="756"/>
      <c r="D688" s="823" t="s">
        <v>66</v>
      </c>
      <c r="E688" s="897" t="s">
        <v>38</v>
      </c>
      <c r="F688" s="901"/>
      <c r="G688" s="905">
        <f>'Бланки БЭС'!D1311</f>
        <v>5</v>
      </c>
      <c r="H688" s="769">
        <f>'Бланки БЭС'!E1311</f>
        <v>6</v>
      </c>
      <c r="I688" s="792">
        <f>'Бланки БЭС'!F1311</f>
        <v>6</v>
      </c>
      <c r="J688" s="741"/>
      <c r="K688" s="112"/>
    </row>
    <row r="689" spans="1:11" s="284" customFormat="1" ht="16.5" thickBot="1" x14ac:dyDescent="0.3">
      <c r="A689" s="749"/>
      <c r="B689" s="750"/>
      <c r="C689" s="756"/>
      <c r="D689" s="823" t="s">
        <v>63</v>
      </c>
      <c r="E689" s="898" t="s">
        <v>38</v>
      </c>
      <c r="F689" s="901"/>
      <c r="G689" s="906">
        <f>'Бланки БЭС'!D1312</f>
        <v>1</v>
      </c>
      <c r="H689" s="696">
        <f>'Бланки БЭС'!E1312</f>
        <v>2</v>
      </c>
      <c r="I689" s="695">
        <f>'Бланки БЭС'!F1312</f>
        <v>1</v>
      </c>
      <c r="J689" s="741"/>
      <c r="K689" s="112"/>
    </row>
    <row r="690" spans="1:11" s="284" customFormat="1" x14ac:dyDescent="0.25">
      <c r="A690" s="282"/>
      <c r="B690" s="282"/>
      <c r="C690" s="340"/>
      <c r="D690" s="290"/>
      <c r="E690" s="888"/>
      <c r="F690" s="864"/>
      <c r="G690" s="793"/>
      <c r="H690" s="793"/>
      <c r="I690" s="794"/>
      <c r="J690" s="112"/>
      <c r="K690" s="112"/>
    </row>
    <row r="691" spans="1:11" s="284" customFormat="1" ht="16.5" thickBot="1" x14ac:dyDescent="0.3">
      <c r="A691" s="282"/>
      <c r="B691" s="282"/>
      <c r="C691" s="340"/>
      <c r="D691" s="732" t="s">
        <v>345</v>
      </c>
      <c r="E691" s="889"/>
      <c r="F691" s="865"/>
      <c r="G691" s="795"/>
      <c r="H691" s="795"/>
      <c r="I691" s="796"/>
      <c r="J691" s="112"/>
      <c r="K691" s="112"/>
    </row>
    <row r="692" spans="1:11" s="284" customFormat="1" ht="16.5" thickBot="1" x14ac:dyDescent="0.3">
      <c r="A692" s="1732" t="s">
        <v>506</v>
      </c>
      <c r="B692" s="1732" t="s">
        <v>507</v>
      </c>
      <c r="C692" s="1732" t="s">
        <v>508</v>
      </c>
      <c r="D692" s="1541" t="s">
        <v>130</v>
      </c>
      <c r="E692" s="893" t="s">
        <v>2</v>
      </c>
      <c r="F692" s="1739" t="s">
        <v>131</v>
      </c>
      <c r="G692" s="1742" t="s">
        <v>503</v>
      </c>
      <c r="H692" s="1743"/>
      <c r="I692" s="1744"/>
      <c r="J692" s="1779" t="s">
        <v>126</v>
      </c>
      <c r="K692" s="112"/>
    </row>
    <row r="693" spans="1:11" s="284" customFormat="1" x14ac:dyDescent="0.25">
      <c r="A693" s="1733"/>
      <c r="B693" s="1733"/>
      <c r="C693" s="1733"/>
      <c r="D693" s="1542"/>
      <c r="E693" s="894" t="s">
        <v>3</v>
      </c>
      <c r="F693" s="1740"/>
      <c r="G693" s="1745" t="s">
        <v>5</v>
      </c>
      <c r="H693" s="1747" t="s">
        <v>6</v>
      </c>
      <c r="I693" s="1749" t="s">
        <v>287</v>
      </c>
      <c r="J693" s="1780"/>
      <c r="K693" s="112"/>
    </row>
    <row r="694" spans="1:11" s="284" customFormat="1" ht="54" customHeight="1" thickBot="1" x14ac:dyDescent="0.3">
      <c r="A694" s="1734"/>
      <c r="B694" s="1734"/>
      <c r="C694" s="1734"/>
      <c r="D694" s="1543"/>
      <c r="E694" s="895" t="s">
        <v>4</v>
      </c>
      <c r="F694" s="1741"/>
      <c r="G694" s="1746"/>
      <c r="H694" s="1748"/>
      <c r="I694" s="1750"/>
      <c r="J694" s="1781"/>
      <c r="K694" s="112"/>
    </row>
    <row r="695" spans="1:11" s="284" customFormat="1" x14ac:dyDescent="0.25">
      <c r="A695" s="749"/>
      <c r="B695" s="750"/>
      <c r="C695" s="756"/>
      <c r="D695" s="974" t="s">
        <v>443</v>
      </c>
      <c r="E695" s="947"/>
      <c r="F695" s="968"/>
      <c r="G695" s="970">
        <f>'Бланки БЭС'!D1327</f>
        <v>3</v>
      </c>
      <c r="H695" s="809">
        <f>'Бланки БЭС'!E1327</f>
        <v>5</v>
      </c>
      <c r="I695" s="971">
        <f>'Бланки БЭС'!F1327</f>
        <v>4</v>
      </c>
      <c r="J695" s="852"/>
      <c r="K695" s="112"/>
    </row>
    <row r="696" spans="1:11" s="284" customFormat="1" ht="16.5" thickBot="1" x14ac:dyDescent="0.3">
      <c r="A696" s="749"/>
      <c r="B696" s="750"/>
      <c r="C696" s="756"/>
      <c r="D696" s="982" t="s">
        <v>444</v>
      </c>
      <c r="E696" s="956"/>
      <c r="F696" s="983"/>
      <c r="G696" s="984">
        <f>'Бланки БЭС'!D1328</f>
        <v>4</v>
      </c>
      <c r="H696" s="985">
        <f>'Бланки БЭС'!E1328</f>
        <v>7</v>
      </c>
      <c r="I696" s="986">
        <f>'Бланки БЭС'!F1328</f>
        <v>5</v>
      </c>
      <c r="J696" s="741"/>
      <c r="K696" s="112"/>
    </row>
    <row r="697" spans="1:11" s="284" customFormat="1" x14ac:dyDescent="0.25">
      <c r="A697" s="749"/>
      <c r="B697" s="750"/>
      <c r="C697" s="756"/>
      <c r="D697" s="987" t="s">
        <v>94</v>
      </c>
      <c r="E697" s="936"/>
      <c r="F697" s="937"/>
      <c r="G697" s="938"/>
      <c r="H697" s="767"/>
      <c r="I697" s="791"/>
      <c r="J697" s="741"/>
      <c r="K697" s="112"/>
    </row>
    <row r="698" spans="1:11" s="284" customFormat="1" x14ac:dyDescent="0.25">
      <c r="A698" s="749"/>
      <c r="B698" s="750"/>
      <c r="C698" s="756"/>
      <c r="D698" s="976" t="s">
        <v>68</v>
      </c>
      <c r="E698" s="897" t="s">
        <v>38</v>
      </c>
      <c r="F698" s="901"/>
      <c r="G698" s="905">
        <f>'Бланки БЭС'!D1333</f>
        <v>2</v>
      </c>
      <c r="H698" s="769">
        <f>'Бланки БЭС'!E1333</f>
        <v>3</v>
      </c>
      <c r="I698" s="792">
        <f>'Бланки БЭС'!F1333</f>
        <v>2</v>
      </c>
      <c r="J698" s="741"/>
      <c r="K698" s="112"/>
    </row>
    <row r="699" spans="1:11" s="284" customFormat="1" ht="16.5" thickBot="1" x14ac:dyDescent="0.3">
      <c r="A699" s="749"/>
      <c r="B699" s="750"/>
      <c r="C699" s="756"/>
      <c r="D699" s="978" t="s">
        <v>69</v>
      </c>
      <c r="E699" s="898" t="s">
        <v>38</v>
      </c>
      <c r="F699" s="925"/>
      <c r="G699" s="906">
        <f>'Бланки БЭС'!D1334</f>
        <v>7</v>
      </c>
      <c r="H699" s="696">
        <f>'Бланки БЭС'!E1334</f>
        <v>12</v>
      </c>
      <c r="I699" s="695">
        <f>'Бланки БЭС'!F1334</f>
        <v>9</v>
      </c>
      <c r="J699" s="741"/>
      <c r="K699" s="112"/>
    </row>
    <row r="700" spans="1:11" s="284" customFormat="1" x14ac:dyDescent="0.25">
      <c r="A700" s="749"/>
      <c r="B700" s="750"/>
      <c r="C700" s="756"/>
      <c r="D700" s="977" t="s">
        <v>95</v>
      </c>
      <c r="E700" s="896"/>
      <c r="F700" s="900"/>
      <c r="G700" s="933"/>
      <c r="H700" s="778"/>
      <c r="I700" s="802"/>
      <c r="J700" s="741"/>
      <c r="K700" s="112"/>
    </row>
    <row r="701" spans="1:11" s="284" customFormat="1" x14ac:dyDescent="0.25">
      <c r="A701" s="749"/>
      <c r="B701" s="750"/>
      <c r="C701" s="756"/>
      <c r="D701" s="976" t="s">
        <v>64</v>
      </c>
      <c r="E701" s="897" t="s">
        <v>38</v>
      </c>
      <c r="F701" s="901"/>
      <c r="G701" s="905">
        <f>'Бланки БЭС'!D1341</f>
        <v>3</v>
      </c>
      <c r="H701" s="769">
        <f>'Бланки БЭС'!E1341</f>
        <v>6</v>
      </c>
      <c r="I701" s="792">
        <f>'Бланки БЭС'!F1341</f>
        <v>4</v>
      </c>
      <c r="J701" s="741"/>
      <c r="K701" s="112"/>
    </row>
    <row r="702" spans="1:11" s="284" customFormat="1" x14ac:dyDescent="0.25">
      <c r="A702" s="749"/>
      <c r="B702" s="750"/>
      <c r="C702" s="756"/>
      <c r="D702" s="976" t="s">
        <v>65</v>
      </c>
      <c r="E702" s="897" t="s">
        <v>38</v>
      </c>
      <c r="F702" s="901"/>
      <c r="G702" s="905">
        <f>'Бланки БЭС'!D1342</f>
        <v>3</v>
      </c>
      <c r="H702" s="769">
        <f>'Бланки БЭС'!E1342</f>
        <v>4</v>
      </c>
      <c r="I702" s="792">
        <f>'Бланки БЭС'!F1342</f>
        <v>3</v>
      </c>
      <c r="J702" s="741"/>
      <c r="K702" s="112"/>
    </row>
    <row r="703" spans="1:11" s="284" customFormat="1" x14ac:dyDescent="0.25">
      <c r="A703" s="749"/>
      <c r="B703" s="750"/>
      <c r="C703" s="756"/>
      <c r="D703" s="976" t="s">
        <v>66</v>
      </c>
      <c r="E703" s="897" t="s">
        <v>38</v>
      </c>
      <c r="F703" s="901"/>
      <c r="G703" s="905">
        <f>'Бланки БЭС'!D1343</f>
        <v>2</v>
      </c>
      <c r="H703" s="769">
        <f>'Бланки БЭС'!E1343</f>
        <v>2</v>
      </c>
      <c r="I703" s="792">
        <f>'Бланки БЭС'!F1343</f>
        <v>2</v>
      </c>
      <c r="J703" s="741"/>
      <c r="K703" s="112"/>
    </row>
    <row r="704" spans="1:11" s="284" customFormat="1" ht="16.5" thickBot="1" x14ac:dyDescent="0.3">
      <c r="A704" s="907"/>
      <c r="B704" s="856"/>
      <c r="C704" s="908"/>
      <c r="D704" s="978" t="s">
        <v>63</v>
      </c>
      <c r="E704" s="898" t="s">
        <v>38</v>
      </c>
      <c r="F704" s="925"/>
      <c r="G704" s="906">
        <f>'Бланки БЭС'!D1344</f>
        <v>11</v>
      </c>
      <c r="H704" s="696">
        <f>'Бланки БЭС'!E1344</f>
        <v>20</v>
      </c>
      <c r="I704" s="695">
        <f>'Бланки БЭС'!F1344</f>
        <v>16</v>
      </c>
      <c r="J704" s="909"/>
      <c r="K704" s="112"/>
    </row>
    <row r="705" spans="1:11" s="284" customFormat="1" x14ac:dyDescent="0.25">
      <c r="A705" s="282"/>
      <c r="B705" s="282"/>
      <c r="C705" s="340"/>
      <c r="D705" s="290"/>
      <c r="E705" s="871"/>
      <c r="F705" s="282"/>
      <c r="G705" s="315"/>
      <c r="H705" s="315"/>
      <c r="I705" s="787"/>
      <c r="J705" s="112"/>
      <c r="K705" s="112"/>
    </row>
    <row r="706" spans="1:11" s="284" customFormat="1" ht="16.5" thickBot="1" x14ac:dyDescent="0.3">
      <c r="A706" s="282"/>
      <c r="B706" s="282"/>
      <c r="C706" s="340"/>
      <c r="D706" s="732" t="s">
        <v>342</v>
      </c>
      <c r="E706" s="871"/>
      <c r="F706" s="282"/>
      <c r="G706" s="315"/>
      <c r="H706" s="315"/>
      <c r="I706" s="787"/>
      <c r="J706" s="112"/>
      <c r="K706" s="112"/>
    </row>
    <row r="707" spans="1:11" s="284" customFormat="1" ht="16.5" thickBot="1" x14ac:dyDescent="0.3">
      <c r="A707" s="1732" t="s">
        <v>506</v>
      </c>
      <c r="B707" s="1732" t="s">
        <v>507</v>
      </c>
      <c r="C707" s="1732" t="s">
        <v>508</v>
      </c>
      <c r="D707" s="1736" t="s">
        <v>130</v>
      </c>
      <c r="E707" s="893" t="s">
        <v>2</v>
      </c>
      <c r="F707" s="1739" t="s">
        <v>131</v>
      </c>
      <c r="G707" s="1742" t="s">
        <v>503</v>
      </c>
      <c r="H707" s="1743"/>
      <c r="I707" s="1744"/>
      <c r="J707" s="1779" t="s">
        <v>126</v>
      </c>
      <c r="K707" s="112"/>
    </row>
    <row r="708" spans="1:11" s="284" customFormat="1" x14ac:dyDescent="0.25">
      <c r="A708" s="1733"/>
      <c r="B708" s="1733"/>
      <c r="C708" s="1733"/>
      <c r="D708" s="1737"/>
      <c r="E708" s="894" t="s">
        <v>3</v>
      </c>
      <c r="F708" s="1740"/>
      <c r="G708" s="1745" t="s">
        <v>5</v>
      </c>
      <c r="H708" s="1747" t="s">
        <v>6</v>
      </c>
      <c r="I708" s="1749" t="s">
        <v>287</v>
      </c>
      <c r="J708" s="1780"/>
      <c r="K708" s="112"/>
    </row>
    <row r="709" spans="1:11" s="284" customFormat="1" ht="50.25" customHeight="1" thickBot="1" x14ac:dyDescent="0.3">
      <c r="A709" s="1734"/>
      <c r="B709" s="1734"/>
      <c r="C709" s="1734"/>
      <c r="D709" s="1738"/>
      <c r="E709" s="895" t="s">
        <v>4</v>
      </c>
      <c r="F709" s="1741"/>
      <c r="G709" s="1746"/>
      <c r="H709" s="1748"/>
      <c r="I709" s="1750"/>
      <c r="J709" s="1781"/>
      <c r="K709" s="112"/>
    </row>
    <row r="710" spans="1:11" s="284" customFormat="1" x14ac:dyDescent="0.25">
      <c r="A710" s="749"/>
      <c r="B710" s="750"/>
      <c r="C710" s="756"/>
      <c r="D710" s="966" t="s">
        <v>445</v>
      </c>
      <c r="E710" s="947" t="s">
        <v>38</v>
      </c>
      <c r="F710" s="968"/>
      <c r="G710" s="970">
        <f>'Бланки БЭС'!D1359</f>
        <v>4</v>
      </c>
      <c r="H710" s="809">
        <f>'Бланки БЭС'!E1359</f>
        <v>6</v>
      </c>
      <c r="I710" s="971">
        <f>'Бланки БЭС'!F1359</f>
        <v>5</v>
      </c>
      <c r="J710" s="852"/>
      <c r="K710" s="112"/>
    </row>
    <row r="711" spans="1:11" s="284" customFormat="1" ht="16.5" thickBot="1" x14ac:dyDescent="0.3">
      <c r="A711" s="749"/>
      <c r="B711" s="750"/>
      <c r="C711" s="756"/>
      <c r="D711" s="967" t="s">
        <v>446</v>
      </c>
      <c r="E711" s="955" t="s">
        <v>38</v>
      </c>
      <c r="F711" s="969"/>
      <c r="G711" s="972">
        <f>'Бланки БЭС'!D1360</f>
        <v>1.5</v>
      </c>
      <c r="H711" s="810">
        <f>'Бланки БЭС'!E1360</f>
        <v>2.6</v>
      </c>
      <c r="I711" s="973">
        <f>'Бланки БЭС'!F1360</f>
        <v>3</v>
      </c>
      <c r="J711" s="741"/>
      <c r="K711" s="112"/>
    </row>
    <row r="712" spans="1:11" s="284" customFormat="1" x14ac:dyDescent="0.25">
      <c r="A712" s="749"/>
      <c r="B712" s="750"/>
      <c r="C712" s="756"/>
      <c r="D712" s="827" t="s">
        <v>94</v>
      </c>
      <c r="E712" s="936"/>
      <c r="F712" s="937"/>
      <c r="G712" s="938"/>
      <c r="H712" s="767"/>
      <c r="I712" s="791"/>
      <c r="J712" s="741"/>
      <c r="K712" s="112"/>
    </row>
    <row r="713" spans="1:11" s="284" customFormat="1" x14ac:dyDescent="0.25">
      <c r="A713" s="749"/>
      <c r="B713" s="750"/>
      <c r="C713" s="756"/>
      <c r="D713" s="958" t="s">
        <v>64</v>
      </c>
      <c r="E713" s="897" t="s">
        <v>38</v>
      </c>
      <c r="F713" s="901"/>
      <c r="G713" s="905">
        <f>'Бланки БЭС'!D1365</f>
        <v>5</v>
      </c>
      <c r="H713" s="769">
        <f>'Бланки БЭС'!E1365</f>
        <v>6</v>
      </c>
      <c r="I713" s="792">
        <f>'Бланки БЭС'!F1365</f>
        <v>4</v>
      </c>
      <c r="J713" s="741"/>
      <c r="K713" s="112"/>
    </row>
    <row r="714" spans="1:11" s="284" customFormat="1" x14ac:dyDescent="0.25">
      <c r="A714" s="749"/>
      <c r="B714" s="750"/>
      <c r="C714" s="756"/>
      <c r="D714" s="958" t="s">
        <v>65</v>
      </c>
      <c r="E714" s="897" t="s">
        <v>38</v>
      </c>
      <c r="F714" s="901"/>
      <c r="G714" s="905">
        <f>'Бланки БЭС'!D1366</f>
        <v>5</v>
      </c>
      <c r="H714" s="769">
        <f>'Бланки БЭС'!E1366</f>
        <v>9</v>
      </c>
      <c r="I714" s="792">
        <f>'Бланки БЭС'!F1366</f>
        <v>7</v>
      </c>
      <c r="J714" s="741"/>
      <c r="K714" s="112"/>
    </row>
    <row r="715" spans="1:11" s="284" customFormat="1" ht="16.5" thickBot="1" x14ac:dyDescent="0.3">
      <c r="A715" s="749"/>
      <c r="B715" s="750"/>
      <c r="C715" s="756"/>
      <c r="D715" s="959" t="s">
        <v>66</v>
      </c>
      <c r="E715" s="898" t="s">
        <v>38</v>
      </c>
      <c r="F715" s="925"/>
      <c r="G715" s="906">
        <f>'Бланки БЭС'!D1367</f>
        <v>2</v>
      </c>
      <c r="H715" s="696">
        <f>'Бланки БЭС'!E1367</f>
        <v>3</v>
      </c>
      <c r="I715" s="695">
        <f>'Бланки БЭС'!F1367</f>
        <v>6</v>
      </c>
      <c r="J715" s="741"/>
      <c r="K715" s="112"/>
    </row>
    <row r="716" spans="1:11" s="284" customFormat="1" x14ac:dyDescent="0.25">
      <c r="A716" s="749"/>
      <c r="B716" s="750"/>
      <c r="C716" s="756"/>
      <c r="D716" s="822" t="s">
        <v>95</v>
      </c>
      <c r="E716" s="896"/>
      <c r="F716" s="900"/>
      <c r="G716" s="933"/>
      <c r="H716" s="778"/>
      <c r="I716" s="802"/>
      <c r="J716" s="741"/>
      <c r="K716" s="112"/>
    </row>
    <row r="717" spans="1:11" s="284" customFormat="1" x14ac:dyDescent="0.25">
      <c r="A717" s="749"/>
      <c r="B717" s="750"/>
      <c r="C717" s="756"/>
      <c r="D717" s="823" t="s">
        <v>63</v>
      </c>
      <c r="E717" s="897" t="s">
        <v>38</v>
      </c>
      <c r="F717" s="901"/>
      <c r="G717" s="905">
        <f>'Бланки БЭС'!D1374</f>
        <v>1</v>
      </c>
      <c r="H717" s="769">
        <f>'Бланки БЭС'!E1374</f>
        <v>3</v>
      </c>
      <c r="I717" s="792">
        <f>'Бланки БЭС'!F1374</f>
        <v>3</v>
      </c>
      <c r="J717" s="741"/>
      <c r="K717" s="112"/>
    </row>
    <row r="718" spans="1:11" s="284" customFormat="1" x14ac:dyDescent="0.25">
      <c r="A718" s="749"/>
      <c r="B718" s="750"/>
      <c r="C718" s="756"/>
      <c r="D718" s="823" t="s">
        <v>68</v>
      </c>
      <c r="E718" s="897" t="s">
        <v>38</v>
      </c>
      <c r="F718" s="901"/>
      <c r="G718" s="905">
        <f>'Бланки БЭС'!D1375</f>
        <v>3</v>
      </c>
      <c r="H718" s="769">
        <f>'Бланки БЭС'!E1375</f>
        <v>5</v>
      </c>
      <c r="I718" s="792">
        <f>'Бланки БЭС'!F1375</f>
        <v>5</v>
      </c>
      <c r="J718" s="741"/>
      <c r="K718" s="112"/>
    </row>
    <row r="719" spans="1:11" s="284" customFormat="1" ht="16.5" thickBot="1" x14ac:dyDescent="0.3">
      <c r="A719" s="907"/>
      <c r="B719" s="856"/>
      <c r="C719" s="908"/>
      <c r="D719" s="824" t="s">
        <v>69</v>
      </c>
      <c r="E719" s="898" t="s">
        <v>38</v>
      </c>
      <c r="F719" s="925"/>
      <c r="G719" s="906">
        <f>'Бланки БЭС'!D1376</f>
        <v>2</v>
      </c>
      <c r="H719" s="696">
        <f>'Бланки БЭС'!E1376</f>
        <v>3</v>
      </c>
      <c r="I719" s="695">
        <f>'Бланки БЭС'!F1376</f>
        <v>3</v>
      </c>
      <c r="J719" s="909"/>
      <c r="K719" s="112"/>
    </row>
    <row r="720" spans="1:11" s="284" customFormat="1" x14ac:dyDescent="0.25">
      <c r="A720" s="282"/>
      <c r="B720" s="282"/>
      <c r="C720" s="340"/>
      <c r="D720" s="290"/>
      <c r="E720" s="871"/>
      <c r="F720" s="282"/>
      <c r="G720" s="315"/>
      <c r="H720" s="315"/>
      <c r="I720" s="787"/>
      <c r="J720" s="112"/>
      <c r="K720" s="112"/>
    </row>
    <row r="721" spans="1:11" s="284" customFormat="1" ht="16.5" thickBot="1" x14ac:dyDescent="0.3">
      <c r="A721" s="282"/>
      <c r="B721" s="282"/>
      <c r="C721" s="340"/>
      <c r="D721" s="732" t="s">
        <v>349</v>
      </c>
      <c r="E721" s="871"/>
      <c r="F721" s="282"/>
      <c r="G721" s="315"/>
      <c r="H721" s="315"/>
      <c r="I721" s="787"/>
      <c r="J721" s="112"/>
      <c r="K721" s="112"/>
    </row>
    <row r="722" spans="1:11" s="284" customFormat="1" ht="16.5" thickBot="1" x14ac:dyDescent="0.3">
      <c r="A722" s="1732" t="s">
        <v>506</v>
      </c>
      <c r="B722" s="1732" t="s">
        <v>507</v>
      </c>
      <c r="C722" s="1732" t="s">
        <v>508</v>
      </c>
      <c r="D722" s="1736" t="s">
        <v>130</v>
      </c>
      <c r="E722" s="893" t="s">
        <v>2</v>
      </c>
      <c r="F722" s="1739" t="s">
        <v>131</v>
      </c>
      <c r="G722" s="1742" t="s">
        <v>503</v>
      </c>
      <c r="H722" s="1743"/>
      <c r="I722" s="1744"/>
      <c r="J722" s="1779" t="s">
        <v>126</v>
      </c>
      <c r="K722" s="112"/>
    </row>
    <row r="723" spans="1:11" s="284" customFormat="1" x14ac:dyDescent="0.25">
      <c r="A723" s="1733"/>
      <c r="B723" s="1733"/>
      <c r="C723" s="1733"/>
      <c r="D723" s="1737"/>
      <c r="E723" s="894" t="s">
        <v>3</v>
      </c>
      <c r="F723" s="1740"/>
      <c r="G723" s="1745" t="s">
        <v>5</v>
      </c>
      <c r="H723" s="1747" t="s">
        <v>6</v>
      </c>
      <c r="I723" s="1749" t="s">
        <v>287</v>
      </c>
      <c r="J723" s="1780"/>
      <c r="K723" s="112"/>
    </row>
    <row r="724" spans="1:11" s="284" customFormat="1" ht="51.75" customHeight="1" thickBot="1" x14ac:dyDescent="0.3">
      <c r="A724" s="1734"/>
      <c r="B724" s="1734"/>
      <c r="C724" s="1734"/>
      <c r="D724" s="1738"/>
      <c r="E724" s="895" t="s">
        <v>4</v>
      </c>
      <c r="F724" s="1741"/>
      <c r="G724" s="1746"/>
      <c r="H724" s="1748"/>
      <c r="I724" s="1750"/>
      <c r="J724" s="1781"/>
      <c r="K724" s="112"/>
    </row>
    <row r="725" spans="1:11" s="284" customFormat="1" ht="16.5" thickBot="1" x14ac:dyDescent="0.3">
      <c r="A725" s="850"/>
      <c r="B725" s="761"/>
      <c r="C725" s="851"/>
      <c r="D725" s="962" t="s">
        <v>447</v>
      </c>
      <c r="E725" s="930" t="s">
        <v>38</v>
      </c>
      <c r="F725" s="865"/>
      <c r="G725" s="963"/>
      <c r="H725" s="964"/>
      <c r="I725" s="965"/>
      <c r="J725" s="852"/>
      <c r="K725" s="112"/>
    </row>
    <row r="726" spans="1:11" s="284" customFormat="1" x14ac:dyDescent="0.25">
      <c r="A726" s="749"/>
      <c r="B726" s="750"/>
      <c r="C726" s="756"/>
      <c r="D726" s="827" t="s">
        <v>94</v>
      </c>
      <c r="E726" s="936"/>
      <c r="F726" s="937"/>
      <c r="G726" s="938"/>
      <c r="H726" s="767"/>
      <c r="I726" s="791"/>
      <c r="J726" s="741"/>
      <c r="K726" s="112"/>
    </row>
    <row r="727" spans="1:11" s="284" customFormat="1" x14ac:dyDescent="0.25">
      <c r="A727" s="749"/>
      <c r="B727" s="750"/>
      <c r="C727" s="756"/>
      <c r="D727" s="958" t="s">
        <v>63</v>
      </c>
      <c r="E727" s="897" t="s">
        <v>38</v>
      </c>
      <c r="F727" s="901"/>
      <c r="G727" s="905">
        <f>'Бланки БЭС'!D1395</f>
        <v>1</v>
      </c>
      <c r="H727" s="769">
        <f>'Бланки БЭС'!E1395</f>
        <v>1</v>
      </c>
      <c r="I727" s="792">
        <f>'Бланки БЭС'!F1395</f>
        <v>1</v>
      </c>
      <c r="J727" s="741"/>
      <c r="K727" s="112"/>
    </row>
    <row r="728" spans="1:11" s="284" customFormat="1" x14ac:dyDescent="0.25">
      <c r="A728" s="749"/>
      <c r="B728" s="750"/>
      <c r="C728" s="756"/>
      <c r="D728" s="958" t="s">
        <v>68</v>
      </c>
      <c r="E728" s="897" t="s">
        <v>38</v>
      </c>
      <c r="F728" s="901"/>
      <c r="G728" s="905">
        <f>'Бланки БЭС'!D1396</f>
        <v>3</v>
      </c>
      <c r="H728" s="769">
        <f>'Бланки БЭС'!E1396</f>
        <v>3</v>
      </c>
      <c r="I728" s="792">
        <f>'Бланки БЭС'!F1396</f>
        <v>3</v>
      </c>
      <c r="J728" s="741"/>
      <c r="K728" s="112"/>
    </row>
    <row r="729" spans="1:11" s="284" customFormat="1" ht="16.5" thickBot="1" x14ac:dyDescent="0.3">
      <c r="A729" s="749"/>
      <c r="B729" s="750"/>
      <c r="C729" s="756"/>
      <c r="D729" s="959" t="s">
        <v>69</v>
      </c>
      <c r="E729" s="898" t="s">
        <v>38</v>
      </c>
      <c r="F729" s="925"/>
      <c r="G729" s="906">
        <f>'Бланки БЭС'!D1397</f>
        <v>5</v>
      </c>
      <c r="H729" s="696">
        <f>'Бланки БЭС'!E1397</f>
        <v>6</v>
      </c>
      <c r="I729" s="695">
        <f>'Бланки БЭС'!F1397</f>
        <v>5</v>
      </c>
      <c r="J729" s="741"/>
      <c r="K729" s="112"/>
    </row>
    <row r="730" spans="1:11" s="284" customFormat="1" x14ac:dyDescent="0.25">
      <c r="A730" s="749"/>
      <c r="B730" s="750"/>
      <c r="C730" s="756"/>
      <c r="D730" s="822" t="s">
        <v>95</v>
      </c>
      <c r="E730" s="896"/>
      <c r="F730" s="900"/>
      <c r="G730" s="933"/>
      <c r="H730" s="778"/>
      <c r="I730" s="802"/>
      <c r="J730" s="741"/>
      <c r="K730" s="112"/>
    </row>
    <row r="731" spans="1:11" s="284" customFormat="1" x14ac:dyDescent="0.25">
      <c r="A731" s="749"/>
      <c r="B731" s="750"/>
      <c r="C731" s="756"/>
      <c r="D731" s="823" t="s">
        <v>64</v>
      </c>
      <c r="E731" s="897" t="s">
        <v>38</v>
      </c>
      <c r="F731" s="901"/>
      <c r="G731" s="905">
        <f>'Бланки БЭС'!D1404</f>
        <v>7</v>
      </c>
      <c r="H731" s="769">
        <f>'Бланки БЭС'!E1404</f>
        <v>8</v>
      </c>
      <c r="I731" s="792">
        <f>'Бланки БЭС'!F1404</f>
        <v>7</v>
      </c>
      <c r="J731" s="741"/>
      <c r="K731" s="112"/>
    </row>
    <row r="732" spans="1:11" s="284" customFormat="1" x14ac:dyDescent="0.25">
      <c r="A732" s="749"/>
      <c r="B732" s="750"/>
      <c r="C732" s="756"/>
      <c r="D732" s="823" t="s">
        <v>65</v>
      </c>
      <c r="E732" s="897" t="s">
        <v>38</v>
      </c>
      <c r="F732" s="901"/>
      <c r="G732" s="905">
        <f>'Бланки БЭС'!D1405</f>
        <v>5</v>
      </c>
      <c r="H732" s="769">
        <f>'Бланки БЭС'!E1405</f>
        <v>5</v>
      </c>
      <c r="I732" s="792">
        <f>'Бланки БЭС'!F1405</f>
        <v>5</v>
      </c>
      <c r="J732" s="741"/>
      <c r="K732" s="112"/>
    </row>
    <row r="733" spans="1:11" s="284" customFormat="1" ht="16.5" thickBot="1" x14ac:dyDescent="0.3">
      <c r="A733" s="749"/>
      <c r="B733" s="750"/>
      <c r="C733" s="756"/>
      <c r="D733" s="823" t="s">
        <v>66</v>
      </c>
      <c r="E733" s="898" t="s">
        <v>38</v>
      </c>
      <c r="F733" s="901"/>
      <c r="G733" s="906">
        <f>'Бланки БЭС'!D1406</f>
        <v>4</v>
      </c>
      <c r="H733" s="696">
        <f>'Бланки БЭС'!E1406</f>
        <v>4</v>
      </c>
      <c r="I733" s="695">
        <f>'Бланки БЭС'!F1406</f>
        <v>4</v>
      </c>
      <c r="J733" s="741"/>
      <c r="K733" s="112"/>
    </row>
    <row r="734" spans="1:11" s="284" customFormat="1" x14ac:dyDescent="0.25">
      <c r="A734" s="282"/>
      <c r="B734" s="282"/>
      <c r="C734" s="340"/>
      <c r="D734" s="290"/>
      <c r="E734" s="888"/>
      <c r="F734" s="864"/>
      <c r="G734" s="793"/>
      <c r="H734" s="793"/>
      <c r="I734" s="794"/>
      <c r="J734" s="112"/>
      <c r="K734" s="112"/>
    </row>
    <row r="735" spans="1:11" s="284" customFormat="1" ht="16.5" thickBot="1" x14ac:dyDescent="0.3">
      <c r="A735" s="282"/>
      <c r="B735" s="282"/>
      <c r="C735" s="340"/>
      <c r="D735" s="732" t="s">
        <v>350</v>
      </c>
      <c r="E735" s="889"/>
      <c r="F735" s="865"/>
      <c r="G735" s="795"/>
      <c r="H735" s="795"/>
      <c r="I735" s="796"/>
      <c r="J735" s="112"/>
      <c r="K735" s="112"/>
    </row>
    <row r="736" spans="1:11" s="284" customFormat="1" ht="16.5" thickBot="1" x14ac:dyDescent="0.3">
      <c r="A736" s="1732" t="s">
        <v>506</v>
      </c>
      <c r="B736" s="1732" t="s">
        <v>507</v>
      </c>
      <c r="C736" s="1732" t="s">
        <v>508</v>
      </c>
      <c r="D736" s="1736" t="s">
        <v>130</v>
      </c>
      <c r="E736" s="893" t="s">
        <v>2</v>
      </c>
      <c r="F736" s="1757" t="s">
        <v>131</v>
      </c>
      <c r="G736" s="1742" t="s">
        <v>503</v>
      </c>
      <c r="H736" s="1743"/>
      <c r="I736" s="1744"/>
      <c r="J736" s="1779" t="s">
        <v>126</v>
      </c>
      <c r="K736" s="112"/>
    </row>
    <row r="737" spans="1:11" s="284" customFormat="1" x14ac:dyDescent="0.25">
      <c r="A737" s="1733"/>
      <c r="B737" s="1733"/>
      <c r="C737" s="1733"/>
      <c r="D737" s="1737"/>
      <c r="E737" s="894" t="s">
        <v>3</v>
      </c>
      <c r="F737" s="1758"/>
      <c r="G737" s="1760" t="s">
        <v>5</v>
      </c>
      <c r="H737" s="1747" t="s">
        <v>6</v>
      </c>
      <c r="I737" s="1762" t="s">
        <v>287</v>
      </c>
      <c r="J737" s="1780"/>
      <c r="K737" s="112"/>
    </row>
    <row r="738" spans="1:11" s="284" customFormat="1" ht="51" customHeight="1" thickBot="1" x14ac:dyDescent="0.3">
      <c r="A738" s="1734"/>
      <c r="B738" s="1734"/>
      <c r="C738" s="1734"/>
      <c r="D738" s="1738"/>
      <c r="E738" s="895" t="s">
        <v>4</v>
      </c>
      <c r="F738" s="1759"/>
      <c r="G738" s="1761"/>
      <c r="H738" s="1748"/>
      <c r="I738" s="1763"/>
      <c r="J738" s="1781"/>
      <c r="K738" s="112"/>
    </row>
    <row r="739" spans="1:11" s="284" customFormat="1" x14ac:dyDescent="0.25">
      <c r="A739" s="749"/>
      <c r="B739" s="750"/>
      <c r="C739" s="756"/>
      <c r="D739" s="827" t="s">
        <v>94</v>
      </c>
      <c r="E739" s="936"/>
      <c r="F739" s="748"/>
      <c r="G739" s="775"/>
      <c r="H739" s="767"/>
      <c r="I739" s="791"/>
      <c r="J739" s="741"/>
      <c r="K739" s="112"/>
    </row>
    <row r="740" spans="1:11" s="284" customFormat="1" x14ac:dyDescent="0.25">
      <c r="A740" s="749"/>
      <c r="B740" s="750"/>
      <c r="C740" s="756"/>
      <c r="D740" s="958" t="s">
        <v>65</v>
      </c>
      <c r="E740" s="897" t="s">
        <v>38</v>
      </c>
      <c r="F740" s="750"/>
      <c r="G740" s="797">
        <f>'Бланки БЭС'!D1425</f>
        <v>5</v>
      </c>
      <c r="H740" s="769">
        <f>'Бланки БЭС'!E1425</f>
        <v>6</v>
      </c>
      <c r="I740" s="792">
        <f>'Бланки БЭС'!F1425</f>
        <v>6</v>
      </c>
      <c r="J740" s="741"/>
      <c r="K740" s="112"/>
    </row>
    <row r="741" spans="1:11" s="284" customFormat="1" x14ac:dyDescent="0.25">
      <c r="A741" s="749"/>
      <c r="B741" s="750"/>
      <c r="C741" s="756"/>
      <c r="D741" s="958" t="s">
        <v>66</v>
      </c>
      <c r="E741" s="897" t="s">
        <v>38</v>
      </c>
      <c r="F741" s="750"/>
      <c r="G741" s="797">
        <f>'Бланки БЭС'!D1426</f>
        <v>18</v>
      </c>
      <c r="H741" s="769">
        <f>'Бланки БЭС'!E1426</f>
        <v>21</v>
      </c>
      <c r="I741" s="792">
        <f>'Бланки БЭС'!F1426</f>
        <v>18</v>
      </c>
      <c r="J741" s="741"/>
      <c r="K741" s="112"/>
    </row>
    <row r="742" spans="1:11" s="284" customFormat="1" ht="16.5" thickBot="1" x14ac:dyDescent="0.3">
      <c r="A742" s="749"/>
      <c r="B742" s="750"/>
      <c r="C742" s="756"/>
      <c r="D742" s="959" t="s">
        <v>63</v>
      </c>
      <c r="E742" s="898" t="s">
        <v>38</v>
      </c>
      <c r="F742" s="856"/>
      <c r="G742" s="698">
        <f>'Бланки БЭС'!D1427</f>
        <v>1</v>
      </c>
      <c r="H742" s="696">
        <f>'Бланки БЭС'!E1427</f>
        <v>1</v>
      </c>
      <c r="I742" s="695">
        <f>'Бланки БЭС'!F1427</f>
        <v>1</v>
      </c>
      <c r="J742" s="741"/>
      <c r="K742" s="112"/>
    </row>
    <row r="743" spans="1:11" s="284" customFormat="1" x14ac:dyDescent="0.25">
      <c r="A743" s="749"/>
      <c r="B743" s="750"/>
      <c r="C743" s="756"/>
      <c r="D743" s="822" t="s">
        <v>95</v>
      </c>
      <c r="E743" s="896"/>
      <c r="F743" s="761"/>
      <c r="G743" s="799"/>
      <c r="H743" s="778"/>
      <c r="I743" s="779"/>
      <c r="J743" s="741"/>
      <c r="K743" s="112"/>
    </row>
    <row r="744" spans="1:11" s="284" customFormat="1" x14ac:dyDescent="0.25">
      <c r="A744" s="749"/>
      <c r="B744" s="750"/>
      <c r="C744" s="756"/>
      <c r="D744" s="823" t="s">
        <v>64</v>
      </c>
      <c r="E744" s="897" t="s">
        <v>38</v>
      </c>
      <c r="F744" s="750"/>
      <c r="G744" s="797">
        <f>'Бланки БЭС'!D1434</f>
        <v>1</v>
      </c>
      <c r="H744" s="769">
        <f>'Бланки БЭС'!E1434</f>
        <v>1</v>
      </c>
      <c r="I744" s="769">
        <f>'Бланки БЭС'!F1434</f>
        <v>1</v>
      </c>
      <c r="J744" s="741"/>
      <c r="K744" s="112"/>
    </row>
    <row r="745" spans="1:11" s="284" customFormat="1" x14ac:dyDescent="0.25">
      <c r="A745" s="749"/>
      <c r="B745" s="750"/>
      <c r="C745" s="756"/>
      <c r="D745" s="823" t="s">
        <v>68</v>
      </c>
      <c r="E745" s="897" t="s">
        <v>38</v>
      </c>
      <c r="F745" s="750"/>
      <c r="G745" s="797">
        <f>'Бланки БЭС'!D1435</f>
        <v>0.5</v>
      </c>
      <c r="H745" s="769">
        <f>'Бланки БЭС'!E1435</f>
        <v>1</v>
      </c>
      <c r="I745" s="769">
        <f>'Бланки БЭС'!F1435</f>
        <v>0.5</v>
      </c>
      <c r="J745" s="741"/>
      <c r="K745" s="112"/>
    </row>
    <row r="746" spans="1:11" s="284" customFormat="1" ht="16.5" thickBot="1" x14ac:dyDescent="0.3">
      <c r="A746" s="907"/>
      <c r="B746" s="856"/>
      <c r="C746" s="908"/>
      <c r="D746" s="824" t="s">
        <v>69</v>
      </c>
      <c r="E746" s="898" t="s">
        <v>38</v>
      </c>
      <c r="F746" s="856"/>
      <c r="G746" s="698">
        <f>'Бланки БЭС'!D1436</f>
        <v>4.5</v>
      </c>
      <c r="H746" s="696">
        <f>'Бланки БЭС'!E1436</f>
        <v>5</v>
      </c>
      <c r="I746" s="696">
        <f>'Бланки БЭС'!F1436</f>
        <v>3.5</v>
      </c>
      <c r="J746" s="909"/>
      <c r="K746" s="112"/>
    </row>
    <row r="747" spans="1:11" s="284" customFormat="1" x14ac:dyDescent="0.25">
      <c r="A747" s="282"/>
      <c r="B747" s="282"/>
      <c r="C747" s="340"/>
      <c r="D747" s="290"/>
      <c r="E747" s="871"/>
      <c r="F747" s="282"/>
      <c r="G747" s="315"/>
      <c r="H747" s="315"/>
      <c r="I747" s="787"/>
      <c r="J747" s="112"/>
      <c r="K747" s="112"/>
    </row>
    <row r="748" spans="1:11" s="284" customFormat="1" ht="16.5" thickBot="1" x14ac:dyDescent="0.3">
      <c r="A748" s="282"/>
      <c r="B748" s="282"/>
      <c r="C748" s="340"/>
      <c r="D748" s="732" t="s">
        <v>347</v>
      </c>
      <c r="E748" s="871"/>
      <c r="F748" s="282"/>
      <c r="G748" s="315"/>
      <c r="H748" s="315"/>
      <c r="I748" s="787"/>
      <c r="J748" s="112"/>
      <c r="K748" s="112"/>
    </row>
    <row r="749" spans="1:11" s="284" customFormat="1" ht="16.5" thickBot="1" x14ac:dyDescent="0.3">
      <c r="A749" s="1732" t="s">
        <v>506</v>
      </c>
      <c r="B749" s="1732" t="s">
        <v>507</v>
      </c>
      <c r="C749" s="1732" t="s">
        <v>508</v>
      </c>
      <c r="D749" s="1736" t="s">
        <v>130</v>
      </c>
      <c r="E749" s="893" t="s">
        <v>2</v>
      </c>
      <c r="F749" s="1739" t="s">
        <v>131</v>
      </c>
      <c r="G749" s="1742" t="s">
        <v>503</v>
      </c>
      <c r="H749" s="1743"/>
      <c r="I749" s="1744"/>
      <c r="J749" s="1779" t="s">
        <v>126</v>
      </c>
      <c r="K749" s="112"/>
    </row>
    <row r="750" spans="1:11" s="284" customFormat="1" x14ac:dyDescent="0.25">
      <c r="A750" s="1733"/>
      <c r="B750" s="1733"/>
      <c r="C750" s="1733"/>
      <c r="D750" s="1737"/>
      <c r="E750" s="894" t="s">
        <v>3</v>
      </c>
      <c r="F750" s="1740"/>
      <c r="G750" s="1745" t="s">
        <v>5</v>
      </c>
      <c r="H750" s="1747" t="s">
        <v>6</v>
      </c>
      <c r="I750" s="1749" t="s">
        <v>287</v>
      </c>
      <c r="J750" s="1780"/>
      <c r="K750" s="112"/>
    </row>
    <row r="751" spans="1:11" s="284" customFormat="1" ht="50.25" customHeight="1" thickBot="1" x14ac:dyDescent="0.3">
      <c r="A751" s="1734"/>
      <c r="B751" s="1734"/>
      <c r="C751" s="1734"/>
      <c r="D751" s="1738"/>
      <c r="E751" s="895" t="s">
        <v>4</v>
      </c>
      <c r="F751" s="1741"/>
      <c r="G751" s="1746"/>
      <c r="H751" s="1748"/>
      <c r="I751" s="1750"/>
      <c r="J751" s="1781"/>
      <c r="K751" s="112"/>
    </row>
    <row r="752" spans="1:11" s="284" customFormat="1" x14ac:dyDescent="0.25">
      <c r="A752" s="850"/>
      <c r="B752" s="761"/>
      <c r="C752" s="851"/>
      <c r="D752" s="957" t="s">
        <v>448</v>
      </c>
      <c r="E752" s="896" t="s">
        <v>38</v>
      </c>
      <c r="F752" s="900"/>
      <c r="G752" s="933">
        <f>'Бланки БЭС'!D1451</f>
        <v>6</v>
      </c>
      <c r="H752" s="778">
        <f>'Бланки БЭС'!E1451</f>
        <v>8</v>
      </c>
      <c r="I752" s="802">
        <f>'Бланки БЭС'!F1451</f>
        <v>8</v>
      </c>
      <c r="J752" s="852"/>
      <c r="K752" s="112"/>
    </row>
    <row r="753" spans="1:11" s="284" customFormat="1" x14ac:dyDescent="0.25">
      <c r="A753" s="749"/>
      <c r="B753" s="750"/>
      <c r="C753" s="756"/>
      <c r="D753" s="828"/>
      <c r="E753" s="897"/>
      <c r="F753" s="901"/>
      <c r="G753" s="905"/>
      <c r="H753" s="769"/>
      <c r="I753" s="792"/>
      <c r="J753" s="741"/>
      <c r="K753" s="112"/>
    </row>
    <row r="754" spans="1:11" s="284" customFormat="1" x14ac:dyDescent="0.25">
      <c r="A754" s="749"/>
      <c r="B754" s="750"/>
      <c r="C754" s="756"/>
      <c r="D754" s="828" t="s">
        <v>103</v>
      </c>
      <c r="E754" s="897"/>
      <c r="F754" s="901"/>
      <c r="G754" s="905"/>
      <c r="H754" s="769"/>
      <c r="I754" s="792"/>
      <c r="J754" s="741"/>
      <c r="K754" s="112"/>
    </row>
    <row r="755" spans="1:11" s="284" customFormat="1" ht="16.5" thickBot="1" x14ac:dyDescent="0.3">
      <c r="A755" s="749"/>
      <c r="B755" s="750"/>
      <c r="C755" s="756"/>
      <c r="D755" s="939" t="s">
        <v>64</v>
      </c>
      <c r="E755" s="898" t="s">
        <v>38</v>
      </c>
      <c r="F755" s="925"/>
      <c r="G755" s="906">
        <f>'Бланки БЭС'!D1455</f>
        <v>6</v>
      </c>
      <c r="H755" s="696">
        <f>'Бланки БЭС'!E1455</f>
        <v>7</v>
      </c>
      <c r="I755" s="695">
        <f>'Бланки БЭС'!F1455</f>
        <v>7</v>
      </c>
      <c r="J755" s="741"/>
      <c r="K755" s="112"/>
    </row>
    <row r="756" spans="1:11" s="284" customFormat="1" x14ac:dyDescent="0.25">
      <c r="A756" s="749"/>
      <c r="B756" s="750"/>
      <c r="C756" s="756"/>
      <c r="D756" s="822" t="s">
        <v>95</v>
      </c>
      <c r="E756" s="896"/>
      <c r="F756" s="900"/>
      <c r="G756" s="933"/>
      <c r="H756" s="778"/>
      <c r="I756" s="802"/>
      <c r="J756" s="741"/>
      <c r="K756" s="112"/>
    </row>
    <row r="757" spans="1:11" s="284" customFormat="1" x14ac:dyDescent="0.25">
      <c r="A757" s="749"/>
      <c r="B757" s="750"/>
      <c r="C757" s="756"/>
      <c r="D757" s="926" t="s">
        <v>64</v>
      </c>
      <c r="E757" s="897" t="s">
        <v>38</v>
      </c>
      <c r="F757" s="901"/>
      <c r="G757" s="905">
        <f>'Бланки БЭС'!D1462</f>
        <v>4</v>
      </c>
      <c r="H757" s="769">
        <f>'Бланки БЭС'!E1462</f>
        <v>4</v>
      </c>
      <c r="I757" s="792">
        <f>'Бланки БЭС'!F1462</f>
        <v>4</v>
      </c>
      <c r="J757" s="741"/>
      <c r="K757" s="112"/>
    </row>
    <row r="758" spans="1:11" s="284" customFormat="1" x14ac:dyDescent="0.25">
      <c r="A758" s="749"/>
      <c r="B758" s="750"/>
      <c r="C758" s="756"/>
      <c r="D758" s="926" t="s">
        <v>65</v>
      </c>
      <c r="E758" s="897" t="s">
        <v>38</v>
      </c>
      <c r="F758" s="901"/>
      <c r="G758" s="905">
        <f>'Бланки БЭС'!D1463</f>
        <v>9</v>
      </c>
      <c r="H758" s="769">
        <f>'Бланки БЭС'!E1463</f>
        <v>11</v>
      </c>
      <c r="I758" s="792">
        <f>'Бланки БЭС'!F1463</f>
        <v>11</v>
      </c>
      <c r="J758" s="741"/>
      <c r="K758" s="112"/>
    </row>
    <row r="759" spans="1:11" s="284" customFormat="1" x14ac:dyDescent="0.25">
      <c r="A759" s="749"/>
      <c r="B759" s="750"/>
      <c r="C759" s="756"/>
      <c r="D759" s="926" t="s">
        <v>66</v>
      </c>
      <c r="E759" s="897" t="s">
        <v>38</v>
      </c>
      <c r="F759" s="901"/>
      <c r="G759" s="905">
        <f>'Бланки БЭС'!D1464</f>
        <v>4</v>
      </c>
      <c r="H759" s="769">
        <f>'Бланки БЭС'!E1464</f>
        <v>5</v>
      </c>
      <c r="I759" s="792">
        <f>'Бланки БЭС'!F1464</f>
        <v>6</v>
      </c>
      <c r="J759" s="741"/>
      <c r="K759" s="112"/>
    </row>
    <row r="760" spans="1:11" s="284" customFormat="1" ht="16.5" thickBot="1" x14ac:dyDescent="0.3">
      <c r="A760" s="907"/>
      <c r="B760" s="856"/>
      <c r="C760" s="908"/>
      <c r="D760" s="954" t="s">
        <v>63</v>
      </c>
      <c r="E760" s="898" t="s">
        <v>38</v>
      </c>
      <c r="F760" s="925"/>
      <c r="G760" s="906">
        <f>'Бланки БЭС'!D1465</f>
        <v>3</v>
      </c>
      <c r="H760" s="696">
        <f>'Бланки БЭС'!E1465</f>
        <v>6</v>
      </c>
      <c r="I760" s="695">
        <f>'Бланки БЭС'!F1465</f>
        <v>5</v>
      </c>
      <c r="J760" s="909"/>
      <c r="K760" s="112"/>
    </row>
    <row r="761" spans="1:11" s="284" customFormat="1" ht="16.5" thickBot="1" x14ac:dyDescent="0.3">
      <c r="A761" s="282"/>
      <c r="B761" s="282"/>
      <c r="C761" s="340"/>
      <c r="D761" s="733"/>
      <c r="E761" s="890"/>
      <c r="F761" s="866"/>
      <c r="G761" s="811"/>
      <c r="H761" s="811"/>
      <c r="I761" s="812"/>
      <c r="J761" s="112"/>
      <c r="K761" s="112"/>
    </row>
    <row r="762" spans="1:11" s="284" customFormat="1" ht="16.5" thickBot="1" x14ac:dyDescent="0.3">
      <c r="A762" s="282"/>
      <c r="B762" s="282"/>
      <c r="C762" s="340"/>
      <c r="D762" s="729" t="s">
        <v>457</v>
      </c>
      <c r="E762" s="891"/>
      <c r="F762" s="867"/>
      <c r="G762" s="813"/>
      <c r="H762" s="813"/>
      <c r="I762" s="623"/>
      <c r="J762" s="112"/>
      <c r="K762" s="112"/>
    </row>
    <row r="763" spans="1:11" s="284" customFormat="1" ht="15.75" customHeight="1" thickBot="1" x14ac:dyDescent="0.3">
      <c r="A763" s="1732" t="s">
        <v>506</v>
      </c>
      <c r="B763" s="1732" t="s">
        <v>507</v>
      </c>
      <c r="C763" s="1732" t="s">
        <v>508</v>
      </c>
      <c r="D763" s="1736" t="s">
        <v>130</v>
      </c>
      <c r="E763" s="893" t="s">
        <v>2</v>
      </c>
      <c r="F763" s="1757" t="s">
        <v>131</v>
      </c>
      <c r="G763" s="1742" t="s">
        <v>503</v>
      </c>
      <c r="H763" s="1743"/>
      <c r="I763" s="1744"/>
      <c r="J763" s="1779" t="s">
        <v>126</v>
      </c>
      <c r="K763" s="112"/>
    </row>
    <row r="764" spans="1:11" s="284" customFormat="1" x14ac:dyDescent="0.25">
      <c r="A764" s="1733"/>
      <c r="B764" s="1733"/>
      <c r="C764" s="1733"/>
      <c r="D764" s="1737"/>
      <c r="E764" s="894" t="s">
        <v>3</v>
      </c>
      <c r="F764" s="1758"/>
      <c r="G764" s="1760" t="s">
        <v>5</v>
      </c>
      <c r="H764" s="1747" t="s">
        <v>6</v>
      </c>
      <c r="I764" s="1762" t="s">
        <v>287</v>
      </c>
      <c r="J764" s="1780"/>
      <c r="K764" s="112"/>
    </row>
    <row r="765" spans="1:11" s="284" customFormat="1" ht="50.25" customHeight="1" thickBot="1" x14ac:dyDescent="0.3">
      <c r="A765" s="1734"/>
      <c r="B765" s="1734"/>
      <c r="C765" s="1734"/>
      <c r="D765" s="1738"/>
      <c r="E765" s="895" t="s">
        <v>4</v>
      </c>
      <c r="F765" s="1759"/>
      <c r="G765" s="1761"/>
      <c r="H765" s="1748"/>
      <c r="I765" s="1763"/>
      <c r="J765" s="1781"/>
      <c r="K765" s="112"/>
    </row>
    <row r="766" spans="1:11" s="284" customFormat="1" x14ac:dyDescent="0.25">
      <c r="A766" s="850"/>
      <c r="B766" s="761"/>
      <c r="C766" s="851"/>
      <c r="D766" s="945" t="s">
        <v>449</v>
      </c>
      <c r="E766" s="947"/>
      <c r="F766" s="952" t="s">
        <v>185</v>
      </c>
      <c r="G766" s="950">
        <f>'Бланки БЭС'!D1480</f>
        <v>0</v>
      </c>
      <c r="H766" s="814">
        <f>'Бланки БЭС'!E1480</f>
        <v>0</v>
      </c>
      <c r="I766" s="944">
        <f>'Бланки БЭС'!F1480</f>
        <v>0</v>
      </c>
      <c r="J766" s="852"/>
      <c r="K766" s="112"/>
    </row>
    <row r="767" spans="1:11" s="284" customFormat="1" x14ac:dyDescent="0.25">
      <c r="A767" s="749"/>
      <c r="B767" s="750"/>
      <c r="C767" s="756"/>
      <c r="D767" s="946" t="s">
        <v>450</v>
      </c>
      <c r="E767" s="860"/>
      <c r="F767" s="953" t="s">
        <v>186</v>
      </c>
      <c r="G767" s="844">
        <f>'Бланки БЭС'!D1481</f>
        <v>3.1</v>
      </c>
      <c r="H767" s="771">
        <f>'Бланки БЭС'!E1481</f>
        <v>3.1</v>
      </c>
      <c r="I767" s="932">
        <f>'Бланки БЭС'!F1481</f>
        <v>2.8</v>
      </c>
      <c r="J767" s="741"/>
      <c r="K767" s="112"/>
    </row>
    <row r="768" spans="1:11" s="284" customFormat="1" x14ac:dyDescent="0.25">
      <c r="A768" s="749"/>
      <c r="B768" s="750"/>
      <c r="C768" s="756"/>
      <c r="D768" s="828" t="s">
        <v>94</v>
      </c>
      <c r="E768" s="860"/>
      <c r="F768" s="750"/>
      <c r="G768" s="844"/>
      <c r="H768" s="771"/>
      <c r="I768" s="932"/>
      <c r="J768" s="741"/>
      <c r="K768" s="112"/>
    </row>
    <row r="769" spans="1:11" s="284" customFormat="1" x14ac:dyDescent="0.25">
      <c r="A769" s="749"/>
      <c r="B769" s="750"/>
      <c r="C769" s="756"/>
      <c r="D769" s="931" t="s">
        <v>64</v>
      </c>
      <c r="E769" s="860" t="s">
        <v>38</v>
      </c>
      <c r="F769" s="750"/>
      <c r="G769" s="797">
        <f>'Бланки БЭС'!D1462</f>
        <v>4</v>
      </c>
      <c r="H769" s="769">
        <f>'Бланки БЭС'!E1462</f>
        <v>4</v>
      </c>
      <c r="I769" s="792">
        <f>'Бланки БЭС'!F1462</f>
        <v>4</v>
      </c>
      <c r="J769" s="741"/>
      <c r="K769" s="112"/>
    </row>
    <row r="770" spans="1:11" s="284" customFormat="1" x14ac:dyDescent="0.25">
      <c r="A770" s="749"/>
      <c r="B770" s="750"/>
      <c r="C770" s="756"/>
      <c r="D770" s="931" t="s">
        <v>66</v>
      </c>
      <c r="E770" s="860" t="s">
        <v>38</v>
      </c>
      <c r="F770" s="750"/>
      <c r="G770" s="797">
        <f>'Бланки БЭС'!D1463</f>
        <v>9</v>
      </c>
      <c r="H770" s="769">
        <f>'Бланки БЭС'!E1463</f>
        <v>11</v>
      </c>
      <c r="I770" s="792">
        <f>'Бланки БЭС'!F1463</f>
        <v>11</v>
      </c>
      <c r="J770" s="741"/>
      <c r="K770" s="112"/>
    </row>
    <row r="771" spans="1:11" s="284" customFormat="1" x14ac:dyDescent="0.25">
      <c r="A771" s="749"/>
      <c r="B771" s="750"/>
      <c r="C771" s="756"/>
      <c r="D771" s="931" t="s">
        <v>68</v>
      </c>
      <c r="E771" s="860" t="s">
        <v>38</v>
      </c>
      <c r="F771" s="750"/>
      <c r="G771" s="797">
        <f>'Бланки БЭС'!D1464</f>
        <v>4</v>
      </c>
      <c r="H771" s="769">
        <f>'Бланки БЭС'!E1464</f>
        <v>5</v>
      </c>
      <c r="I771" s="792">
        <f>'Бланки БЭС'!F1464</f>
        <v>6</v>
      </c>
      <c r="J771" s="741"/>
      <c r="K771" s="112"/>
    </row>
    <row r="772" spans="1:11" s="284" customFormat="1" ht="16.5" thickBot="1" x14ac:dyDescent="0.3">
      <c r="A772" s="749"/>
      <c r="B772" s="750"/>
      <c r="C772" s="756"/>
      <c r="D772" s="939" t="s">
        <v>70</v>
      </c>
      <c r="E772" s="948" t="s">
        <v>38</v>
      </c>
      <c r="F772" s="856"/>
      <c r="G772" s="698">
        <f>'Бланки БЭС'!D1465</f>
        <v>3</v>
      </c>
      <c r="H772" s="696">
        <f>'Бланки БЭС'!E1465</f>
        <v>6</v>
      </c>
      <c r="I772" s="695">
        <f>'Бланки БЭС'!F1465</f>
        <v>5</v>
      </c>
      <c r="J772" s="741"/>
      <c r="K772" s="112"/>
    </row>
    <row r="773" spans="1:11" s="284" customFormat="1" x14ac:dyDescent="0.25">
      <c r="A773" s="749"/>
      <c r="B773" s="750"/>
      <c r="C773" s="756"/>
      <c r="D773" s="822" t="s">
        <v>95</v>
      </c>
      <c r="E773" s="949"/>
      <c r="F773" s="761"/>
      <c r="G773" s="951"/>
      <c r="H773" s="942"/>
      <c r="I773" s="943"/>
      <c r="J773" s="741"/>
      <c r="K773" s="112"/>
    </row>
    <row r="774" spans="1:11" s="284" customFormat="1" x14ac:dyDescent="0.25">
      <c r="A774" s="749"/>
      <c r="B774" s="750"/>
      <c r="C774" s="756"/>
      <c r="D774" s="926" t="s">
        <v>65</v>
      </c>
      <c r="E774" s="860" t="s">
        <v>38</v>
      </c>
      <c r="F774" s="750"/>
      <c r="G774" s="797">
        <f>'Бланки БЭС'!D1491</f>
        <v>5.8</v>
      </c>
      <c r="H774" s="769">
        <f>'Бланки БЭС'!E1491</f>
        <v>5.7</v>
      </c>
      <c r="I774" s="769">
        <f>'Бланки БЭС'!F1491</f>
        <v>5.5</v>
      </c>
      <c r="J774" s="741"/>
      <c r="K774" s="112"/>
    </row>
    <row r="775" spans="1:11" s="284" customFormat="1" x14ac:dyDescent="0.25">
      <c r="A775" s="749"/>
      <c r="B775" s="750"/>
      <c r="C775" s="756"/>
      <c r="D775" s="926" t="s">
        <v>63</v>
      </c>
      <c r="E775" s="860" t="s">
        <v>38</v>
      </c>
      <c r="F775" s="750"/>
      <c r="G775" s="797">
        <f>'Бланки БЭС'!D1492</f>
        <v>0</v>
      </c>
      <c r="H775" s="769">
        <f>'Бланки БЭС'!E1492</f>
        <v>0</v>
      </c>
      <c r="I775" s="769">
        <f>'Бланки БЭС'!F1492</f>
        <v>0</v>
      </c>
      <c r="J775" s="741"/>
      <c r="K775" s="112"/>
    </row>
    <row r="776" spans="1:11" s="284" customFormat="1" ht="16.5" thickBot="1" x14ac:dyDescent="0.3">
      <c r="A776" s="907"/>
      <c r="B776" s="856"/>
      <c r="C776" s="908"/>
      <c r="D776" s="954" t="s">
        <v>69</v>
      </c>
      <c r="E776" s="948" t="s">
        <v>38</v>
      </c>
      <c r="F776" s="856"/>
      <c r="G776" s="698">
        <f>'Бланки БЭС'!D1493</f>
        <v>2.2999999999999998</v>
      </c>
      <c r="H776" s="696">
        <f>'Бланки БЭС'!E1493</f>
        <v>2.2999999999999998</v>
      </c>
      <c r="I776" s="696">
        <f>'Бланки БЭС'!F1493</f>
        <v>2.2000000000000002</v>
      </c>
      <c r="J776" s="909"/>
      <c r="K776" s="112"/>
    </row>
    <row r="777" spans="1:11" s="284" customFormat="1" x14ac:dyDescent="0.25">
      <c r="A777" s="282"/>
      <c r="B777" s="282"/>
      <c r="C777" s="340"/>
      <c r="D777" s="290"/>
      <c r="E777" s="871"/>
      <c r="F777" s="282"/>
      <c r="G777" s="315"/>
      <c r="H777" s="315"/>
      <c r="I777" s="787"/>
      <c r="J777" s="112"/>
      <c r="K777" s="112"/>
    </row>
    <row r="778" spans="1:11" s="284" customFormat="1" ht="16.5" thickBot="1" x14ac:dyDescent="0.3">
      <c r="A778" s="282"/>
      <c r="B778" s="282"/>
      <c r="C778" s="340"/>
      <c r="D778" s="666" t="s">
        <v>346</v>
      </c>
      <c r="E778" s="871"/>
      <c r="F778" s="282"/>
      <c r="G778" s="315"/>
      <c r="H778" s="315"/>
      <c r="I778" s="787"/>
      <c r="J778" s="112"/>
      <c r="K778" s="112"/>
    </row>
    <row r="779" spans="1:11" s="284" customFormat="1" ht="16.5" thickBot="1" x14ac:dyDescent="0.3">
      <c r="A779" s="1732" t="s">
        <v>506</v>
      </c>
      <c r="B779" s="1732" t="s">
        <v>507</v>
      </c>
      <c r="C779" s="1732" t="s">
        <v>508</v>
      </c>
      <c r="D779" s="1736" t="s">
        <v>130</v>
      </c>
      <c r="E779" s="893" t="s">
        <v>2</v>
      </c>
      <c r="F779" s="1739" t="s">
        <v>131</v>
      </c>
      <c r="G779" s="1742" t="s">
        <v>503</v>
      </c>
      <c r="H779" s="1743"/>
      <c r="I779" s="1744"/>
      <c r="J779" s="1779" t="s">
        <v>126</v>
      </c>
      <c r="K779" s="112"/>
    </row>
    <row r="780" spans="1:11" s="284" customFormat="1" x14ac:dyDescent="0.25">
      <c r="A780" s="1733"/>
      <c r="B780" s="1733"/>
      <c r="C780" s="1733"/>
      <c r="D780" s="1737"/>
      <c r="E780" s="894" t="s">
        <v>3</v>
      </c>
      <c r="F780" s="1740"/>
      <c r="G780" s="1745" t="s">
        <v>5</v>
      </c>
      <c r="H780" s="1747" t="s">
        <v>6</v>
      </c>
      <c r="I780" s="1749" t="s">
        <v>287</v>
      </c>
      <c r="J780" s="1780"/>
      <c r="K780" s="112"/>
    </row>
    <row r="781" spans="1:11" s="284" customFormat="1" ht="57.75" customHeight="1" thickBot="1" x14ac:dyDescent="0.3">
      <c r="A781" s="1734"/>
      <c r="B781" s="1734"/>
      <c r="C781" s="1734"/>
      <c r="D781" s="1738"/>
      <c r="E781" s="895" t="s">
        <v>4</v>
      </c>
      <c r="F781" s="1741"/>
      <c r="G781" s="1746"/>
      <c r="H781" s="1748"/>
      <c r="I781" s="1750"/>
      <c r="J781" s="1781"/>
      <c r="K781" s="112"/>
    </row>
    <row r="782" spans="1:11" s="284" customFormat="1" x14ac:dyDescent="0.25">
      <c r="A782" s="747"/>
      <c r="B782" s="748"/>
      <c r="C782" s="755"/>
      <c r="D782" s="819" t="s">
        <v>105</v>
      </c>
      <c r="E782" s="936"/>
      <c r="F782" s="937"/>
      <c r="G782" s="938"/>
      <c r="H782" s="767"/>
      <c r="I782" s="791"/>
      <c r="J782" s="742"/>
      <c r="K782" s="112"/>
    </row>
    <row r="783" spans="1:11" s="284" customFormat="1" x14ac:dyDescent="0.25">
      <c r="A783" s="749"/>
      <c r="B783" s="750"/>
      <c r="C783" s="756"/>
      <c r="D783" s="926" t="s">
        <v>68</v>
      </c>
      <c r="E783" s="897" t="s">
        <v>38</v>
      </c>
      <c r="F783" s="901"/>
      <c r="G783" s="934">
        <f>'Бланки БЭС'!D1511</f>
        <v>2</v>
      </c>
      <c r="H783" s="771">
        <f>'Бланки БЭС'!E1511</f>
        <v>3</v>
      </c>
      <c r="I783" s="932">
        <f>'Бланки БЭС'!F1511</f>
        <v>2</v>
      </c>
      <c r="J783" s="741"/>
      <c r="K783" s="112"/>
    </row>
    <row r="784" spans="1:11" s="284" customFormat="1" x14ac:dyDescent="0.25">
      <c r="A784" s="749"/>
      <c r="B784" s="750"/>
      <c r="C784" s="756"/>
      <c r="D784" s="926" t="s">
        <v>64</v>
      </c>
      <c r="E784" s="897" t="s">
        <v>38</v>
      </c>
      <c r="F784" s="901"/>
      <c r="G784" s="934">
        <f>'Бланки БЭС'!D1512</f>
        <v>1</v>
      </c>
      <c r="H784" s="771">
        <f>'Бланки БЭС'!E1512</f>
        <v>1</v>
      </c>
      <c r="I784" s="932">
        <f>'Бланки БЭС'!F1512</f>
        <v>1</v>
      </c>
      <c r="J784" s="741"/>
      <c r="K784" s="112"/>
    </row>
    <row r="785" spans="1:11" s="284" customFormat="1" x14ac:dyDescent="0.25">
      <c r="A785" s="749"/>
      <c r="B785" s="750"/>
      <c r="C785" s="756"/>
      <c r="D785" s="926" t="s">
        <v>65</v>
      </c>
      <c r="E785" s="897" t="s">
        <v>38</v>
      </c>
      <c r="F785" s="901"/>
      <c r="G785" s="934">
        <f>'Бланки БЭС'!D1513</f>
        <v>0</v>
      </c>
      <c r="H785" s="771">
        <f>'Бланки БЭС'!E1513</f>
        <v>1</v>
      </c>
      <c r="I785" s="932">
        <f>'Бланки БЭС'!F1513</f>
        <v>1</v>
      </c>
      <c r="J785" s="741"/>
      <c r="K785" s="112"/>
    </row>
    <row r="786" spans="1:11" s="284" customFormat="1" x14ac:dyDescent="0.25">
      <c r="A786" s="749"/>
      <c r="B786" s="750"/>
      <c r="C786" s="756"/>
      <c r="D786" s="926" t="s">
        <v>66</v>
      </c>
      <c r="E786" s="897" t="s">
        <v>38</v>
      </c>
      <c r="F786" s="901"/>
      <c r="G786" s="934">
        <f>'Бланки БЭС'!D1514</f>
        <v>5</v>
      </c>
      <c r="H786" s="771">
        <f>'Бланки БЭС'!E1514</f>
        <v>12</v>
      </c>
      <c r="I786" s="932">
        <f>'Бланки БЭС'!F1514</f>
        <v>8</v>
      </c>
      <c r="J786" s="741"/>
      <c r="K786" s="112"/>
    </row>
    <row r="787" spans="1:11" s="284" customFormat="1" ht="16.5" thickBot="1" x14ac:dyDescent="0.3">
      <c r="A787" s="907"/>
      <c r="B787" s="856"/>
      <c r="C787" s="908"/>
      <c r="D787" s="939" t="s">
        <v>63</v>
      </c>
      <c r="E787" s="898" t="s">
        <v>38</v>
      </c>
      <c r="F787" s="925"/>
      <c r="G787" s="940">
        <f>'Бланки БЭС'!D1515</f>
        <v>0</v>
      </c>
      <c r="H787" s="786">
        <f>'Бланки БЭС'!E1515</f>
        <v>0</v>
      </c>
      <c r="I787" s="941">
        <f>'Бланки БЭС'!F1515</f>
        <v>0</v>
      </c>
      <c r="J787" s="909"/>
      <c r="K787" s="112"/>
    </row>
    <row r="788" spans="1:11" s="284" customFormat="1" x14ac:dyDescent="0.25">
      <c r="A788" s="282"/>
      <c r="B788" s="282"/>
      <c r="C788" s="340"/>
      <c r="D788" s="317"/>
      <c r="E788" s="871"/>
      <c r="F788" s="282"/>
      <c r="G788" s="315"/>
      <c r="H788" s="315"/>
      <c r="I788" s="787"/>
      <c r="J788" s="112"/>
      <c r="K788" s="112"/>
    </row>
    <row r="789" spans="1:11" s="284" customFormat="1" ht="16.5" thickBot="1" x14ac:dyDescent="0.3">
      <c r="A789" s="282"/>
      <c r="B789" s="282"/>
      <c r="C789" s="340"/>
      <c r="D789" s="666" t="s">
        <v>73</v>
      </c>
      <c r="E789" s="871"/>
      <c r="F789" s="282"/>
      <c r="G789" s="315"/>
      <c r="H789" s="315"/>
      <c r="I789" s="787"/>
      <c r="J789" s="112"/>
      <c r="K789" s="112"/>
    </row>
    <row r="790" spans="1:11" s="284" customFormat="1" ht="16.5" thickBot="1" x14ac:dyDescent="0.3">
      <c r="A790" s="1732" t="s">
        <v>506</v>
      </c>
      <c r="B790" s="1732" t="s">
        <v>507</v>
      </c>
      <c r="C790" s="1732" t="s">
        <v>508</v>
      </c>
      <c r="D790" s="1736" t="s">
        <v>130</v>
      </c>
      <c r="E790" s="893" t="s">
        <v>2</v>
      </c>
      <c r="F790" s="1739" t="s">
        <v>131</v>
      </c>
      <c r="G790" s="1742" t="s">
        <v>503</v>
      </c>
      <c r="H790" s="1743"/>
      <c r="I790" s="1744"/>
      <c r="J790" s="1779" t="s">
        <v>126</v>
      </c>
      <c r="K790" s="112"/>
    </row>
    <row r="791" spans="1:11" s="284" customFormat="1" x14ac:dyDescent="0.25">
      <c r="A791" s="1733"/>
      <c r="B791" s="1733"/>
      <c r="C791" s="1733"/>
      <c r="D791" s="1737"/>
      <c r="E791" s="894" t="s">
        <v>3</v>
      </c>
      <c r="F791" s="1740"/>
      <c r="G791" s="1745" t="s">
        <v>5</v>
      </c>
      <c r="H791" s="1747" t="s">
        <v>6</v>
      </c>
      <c r="I791" s="1749" t="s">
        <v>287</v>
      </c>
      <c r="J791" s="1780"/>
      <c r="K791" s="112"/>
    </row>
    <row r="792" spans="1:11" s="284" customFormat="1" ht="51.75" customHeight="1" thickBot="1" x14ac:dyDescent="0.3">
      <c r="A792" s="1734"/>
      <c r="B792" s="1734"/>
      <c r="C792" s="1734"/>
      <c r="D792" s="1738"/>
      <c r="E792" s="895" t="s">
        <v>4</v>
      </c>
      <c r="F792" s="1741"/>
      <c r="G792" s="1746"/>
      <c r="H792" s="1748"/>
      <c r="I792" s="1750"/>
      <c r="J792" s="1781"/>
      <c r="K792" s="112"/>
    </row>
    <row r="793" spans="1:11" s="284" customFormat="1" x14ac:dyDescent="0.25">
      <c r="A793" s="749"/>
      <c r="B793" s="750"/>
      <c r="C793" s="756"/>
      <c r="D793" s="868" t="s">
        <v>65</v>
      </c>
      <c r="E793" s="897" t="s">
        <v>38</v>
      </c>
      <c r="F793" s="901"/>
      <c r="G793" s="905">
        <f>'Бланки БЭС'!D1529</f>
        <v>35</v>
      </c>
      <c r="H793" s="769">
        <f>'Бланки БЭС'!E1529</f>
        <v>70</v>
      </c>
      <c r="I793" s="792">
        <f>'Бланки БЭС'!F1529</f>
        <v>40</v>
      </c>
      <c r="J793" s="741"/>
      <c r="K793" s="112"/>
    </row>
    <row r="794" spans="1:11" s="284" customFormat="1" x14ac:dyDescent="0.25">
      <c r="A794" s="749"/>
      <c r="B794" s="750"/>
      <c r="C794" s="756"/>
      <c r="D794" s="868" t="s">
        <v>66</v>
      </c>
      <c r="E794" s="897" t="s">
        <v>38</v>
      </c>
      <c r="F794" s="901"/>
      <c r="G794" s="905">
        <f>'Бланки БЭС'!D1530</f>
        <v>0</v>
      </c>
      <c r="H794" s="769">
        <f>'Бланки БЭС'!E1530</f>
        <v>0</v>
      </c>
      <c r="I794" s="792">
        <f>'Бланки БЭС'!F1530</f>
        <v>0</v>
      </c>
      <c r="J794" s="741"/>
      <c r="K794" s="112"/>
    </row>
    <row r="795" spans="1:11" s="284" customFormat="1" x14ac:dyDescent="0.25">
      <c r="A795" s="749"/>
      <c r="B795" s="750"/>
      <c r="C795" s="756"/>
      <c r="D795" s="868" t="s">
        <v>70</v>
      </c>
      <c r="E795" s="897" t="s">
        <v>38</v>
      </c>
      <c r="F795" s="901"/>
      <c r="G795" s="905">
        <f>'Бланки БЭС'!D1531</f>
        <v>65</v>
      </c>
      <c r="H795" s="769">
        <f>'Бланки БЭС'!E1531</f>
        <v>105</v>
      </c>
      <c r="I795" s="792">
        <f>'Бланки БЭС'!F1531</f>
        <v>0</v>
      </c>
      <c r="J795" s="741"/>
      <c r="K795" s="112"/>
    </row>
    <row r="796" spans="1:11" s="284" customFormat="1" x14ac:dyDescent="0.25">
      <c r="A796" s="749"/>
      <c r="B796" s="750"/>
      <c r="C796" s="756"/>
      <c r="D796" s="868" t="s">
        <v>83</v>
      </c>
      <c r="E796" s="897" t="s">
        <v>38</v>
      </c>
      <c r="F796" s="901"/>
      <c r="G796" s="905">
        <f>'Бланки БЭС'!D1532</f>
        <v>10</v>
      </c>
      <c r="H796" s="769">
        <f>'Бланки БЭС'!E1532</f>
        <v>30</v>
      </c>
      <c r="I796" s="792">
        <f>'Бланки БЭС'!F1532</f>
        <v>10</v>
      </c>
      <c r="J796" s="741"/>
      <c r="K796" s="112"/>
    </row>
    <row r="797" spans="1:11" s="284" customFormat="1" x14ac:dyDescent="0.25">
      <c r="A797" s="749"/>
      <c r="B797" s="750"/>
      <c r="C797" s="756"/>
      <c r="D797" s="868" t="s">
        <v>75</v>
      </c>
      <c r="E797" s="897" t="s">
        <v>38</v>
      </c>
      <c r="F797" s="901"/>
      <c r="G797" s="905">
        <f>'Бланки БЭС'!D1533</f>
        <v>30</v>
      </c>
      <c r="H797" s="769">
        <f>'Бланки БЭС'!E1533</f>
        <v>30</v>
      </c>
      <c r="I797" s="792">
        <f>'Бланки БЭС'!F1533</f>
        <v>30</v>
      </c>
      <c r="J797" s="741"/>
      <c r="K797" s="112"/>
    </row>
    <row r="798" spans="1:11" s="284" customFormat="1" x14ac:dyDescent="0.25">
      <c r="A798" s="749"/>
      <c r="B798" s="750"/>
      <c r="C798" s="756"/>
      <c r="D798" s="868" t="s">
        <v>86</v>
      </c>
      <c r="E798" s="897" t="s">
        <v>38</v>
      </c>
      <c r="F798" s="901"/>
      <c r="G798" s="905">
        <f>'Бланки БЭС'!D1534</f>
        <v>15</v>
      </c>
      <c r="H798" s="769">
        <f>'Бланки БЭС'!E1534</f>
        <v>35</v>
      </c>
      <c r="I798" s="792">
        <f>'Бланки БЭС'!F1534</f>
        <v>15</v>
      </c>
      <c r="J798" s="741"/>
      <c r="K798" s="112"/>
    </row>
    <row r="799" spans="1:11" s="284" customFormat="1" ht="16.5" thickBot="1" x14ac:dyDescent="0.3">
      <c r="A799" s="907"/>
      <c r="B799" s="856"/>
      <c r="C799" s="908"/>
      <c r="D799" s="924" t="s">
        <v>64</v>
      </c>
      <c r="E799" s="898" t="s">
        <v>38</v>
      </c>
      <c r="F799" s="925"/>
      <c r="G799" s="906">
        <f>'Бланки БЭС'!D1535</f>
        <v>20</v>
      </c>
      <c r="H799" s="696">
        <f>'Бланки БЭС'!E1535</f>
        <v>65</v>
      </c>
      <c r="I799" s="695">
        <f>'Бланки БЭС'!F1535</f>
        <v>45</v>
      </c>
      <c r="J799" s="909"/>
      <c r="K799" s="112"/>
    </row>
    <row r="800" spans="1:11" s="284" customFormat="1" x14ac:dyDescent="0.25">
      <c r="A800" s="282"/>
      <c r="B800" s="282"/>
      <c r="C800" s="340"/>
      <c r="D800" s="290"/>
      <c r="E800" s="892"/>
      <c r="F800" s="316"/>
      <c r="G800" s="281"/>
      <c r="H800" s="281"/>
      <c r="I800" s="281"/>
      <c r="J800" s="113"/>
      <c r="K800" s="112"/>
    </row>
    <row r="801" spans="1:11" s="284" customFormat="1" ht="16.5" thickBot="1" x14ac:dyDescent="0.3">
      <c r="A801" s="282"/>
      <c r="B801" s="282"/>
      <c r="C801" s="340"/>
      <c r="D801" s="734" t="s">
        <v>208</v>
      </c>
      <c r="E801" s="892"/>
      <c r="F801" s="316"/>
      <c r="G801" s="281"/>
      <c r="H801" s="281"/>
      <c r="I801" s="281"/>
      <c r="J801" s="113"/>
      <c r="K801" s="112"/>
    </row>
    <row r="802" spans="1:11" s="284" customFormat="1" ht="16.5" thickBot="1" x14ac:dyDescent="0.3">
      <c r="A802" s="1732" t="s">
        <v>506</v>
      </c>
      <c r="B802" s="1732" t="s">
        <v>507</v>
      </c>
      <c r="C802" s="1732" t="s">
        <v>508</v>
      </c>
      <c r="D802" s="1751" t="s">
        <v>130</v>
      </c>
      <c r="E802" s="921" t="s">
        <v>2</v>
      </c>
      <c r="F802" s="1754" t="s">
        <v>131</v>
      </c>
      <c r="G802" s="1742" t="s">
        <v>503</v>
      </c>
      <c r="H802" s="1743"/>
      <c r="I802" s="1744"/>
      <c r="J802" s="1779" t="s">
        <v>126</v>
      </c>
      <c r="K802" s="112"/>
    </row>
    <row r="803" spans="1:11" s="284" customFormat="1" x14ac:dyDescent="0.25">
      <c r="A803" s="1733"/>
      <c r="B803" s="1733"/>
      <c r="C803" s="1733"/>
      <c r="D803" s="1752"/>
      <c r="E803" s="922" t="s">
        <v>3</v>
      </c>
      <c r="F803" s="1755"/>
      <c r="G803" s="1745" t="s">
        <v>5</v>
      </c>
      <c r="H803" s="1747" t="s">
        <v>6</v>
      </c>
      <c r="I803" s="1749" t="s">
        <v>287</v>
      </c>
      <c r="J803" s="1780"/>
      <c r="K803" s="112"/>
    </row>
    <row r="804" spans="1:11" s="284" customFormat="1" ht="52.5" customHeight="1" thickBot="1" x14ac:dyDescent="0.3">
      <c r="A804" s="1734"/>
      <c r="B804" s="1734"/>
      <c r="C804" s="1734"/>
      <c r="D804" s="1753"/>
      <c r="E804" s="923" t="s">
        <v>4</v>
      </c>
      <c r="F804" s="1756"/>
      <c r="G804" s="1746"/>
      <c r="H804" s="1748"/>
      <c r="I804" s="1750"/>
      <c r="J804" s="1781"/>
      <c r="K804" s="112"/>
    </row>
    <row r="805" spans="1:11" s="284" customFormat="1" x14ac:dyDescent="0.25">
      <c r="A805" s="850"/>
      <c r="B805" s="761"/>
      <c r="C805" s="851"/>
      <c r="D805" s="912"/>
      <c r="E805" s="914"/>
      <c r="F805" s="916"/>
      <c r="G805" s="918"/>
      <c r="H805" s="910"/>
      <c r="I805" s="919"/>
      <c r="J805" s="852"/>
      <c r="K805" s="112"/>
    </row>
    <row r="806" spans="1:11" s="284" customFormat="1" ht="16.5" thickBot="1" x14ac:dyDescent="0.3">
      <c r="A806" s="907"/>
      <c r="B806" s="856"/>
      <c r="C806" s="908"/>
      <c r="D806" s="913"/>
      <c r="E806" s="915"/>
      <c r="F806" s="917"/>
      <c r="G806" s="920"/>
      <c r="H806" s="815"/>
      <c r="I806" s="816"/>
      <c r="J806" s="909"/>
      <c r="K806" s="112"/>
    </row>
    <row r="807" spans="1:11" s="284" customFormat="1" x14ac:dyDescent="0.25">
      <c r="A807" s="282"/>
      <c r="B807" s="282"/>
      <c r="C807" s="340"/>
      <c r="D807" s="290"/>
      <c r="E807" s="871"/>
      <c r="F807" s="282"/>
      <c r="G807" s="315"/>
      <c r="H807" s="315"/>
      <c r="I807" s="315"/>
      <c r="J807" s="113"/>
      <c r="K807" s="112"/>
    </row>
    <row r="808" spans="1:11" s="284" customFormat="1" ht="16.5" thickBot="1" x14ac:dyDescent="0.3">
      <c r="A808" s="282"/>
      <c r="B808" s="282"/>
      <c r="C808" s="340"/>
      <c r="D808" s="734" t="s">
        <v>364</v>
      </c>
      <c r="E808" s="871"/>
      <c r="F808" s="282"/>
      <c r="G808" s="315"/>
      <c r="H808" s="315"/>
      <c r="I808" s="315"/>
      <c r="J808" s="113"/>
      <c r="K808" s="112"/>
    </row>
    <row r="809" spans="1:11" s="284" customFormat="1" ht="16.5" thickBot="1" x14ac:dyDescent="0.3">
      <c r="A809" s="1732" t="s">
        <v>506</v>
      </c>
      <c r="B809" s="1732" t="s">
        <v>507</v>
      </c>
      <c r="C809" s="1732" t="s">
        <v>508</v>
      </c>
      <c r="D809" s="1736" t="s">
        <v>130</v>
      </c>
      <c r="E809" s="893" t="s">
        <v>2</v>
      </c>
      <c r="F809" s="1739" t="s">
        <v>131</v>
      </c>
      <c r="G809" s="1742" t="s">
        <v>503</v>
      </c>
      <c r="H809" s="1743"/>
      <c r="I809" s="1744"/>
      <c r="J809" s="1779" t="s">
        <v>126</v>
      </c>
      <c r="K809" s="112"/>
    </row>
    <row r="810" spans="1:11" s="284" customFormat="1" x14ac:dyDescent="0.25">
      <c r="A810" s="1733"/>
      <c r="B810" s="1733"/>
      <c r="C810" s="1733"/>
      <c r="D810" s="1737"/>
      <c r="E810" s="894" t="s">
        <v>3</v>
      </c>
      <c r="F810" s="1740"/>
      <c r="G810" s="1745" t="s">
        <v>5</v>
      </c>
      <c r="H810" s="1747" t="s">
        <v>6</v>
      </c>
      <c r="I810" s="1749" t="s">
        <v>287</v>
      </c>
      <c r="J810" s="1780"/>
      <c r="K810" s="112"/>
    </row>
    <row r="811" spans="1:11" s="284" customFormat="1" ht="55.5" customHeight="1" thickBot="1" x14ac:dyDescent="0.3">
      <c r="A811" s="1734"/>
      <c r="B811" s="1734"/>
      <c r="C811" s="1734"/>
      <c r="D811" s="1738"/>
      <c r="E811" s="895" t="s">
        <v>4</v>
      </c>
      <c r="F811" s="1741"/>
      <c r="G811" s="1746"/>
      <c r="H811" s="1748"/>
      <c r="I811" s="1750"/>
      <c r="J811" s="1781"/>
      <c r="K811" s="112"/>
    </row>
    <row r="812" spans="1:11" s="284" customFormat="1" x14ac:dyDescent="0.25">
      <c r="A812" s="850"/>
      <c r="B812" s="761"/>
      <c r="C812" s="851"/>
      <c r="D812" s="822"/>
      <c r="E812" s="896"/>
      <c r="F812" s="900"/>
      <c r="G812" s="902"/>
      <c r="H812" s="800"/>
      <c r="I812" s="801"/>
      <c r="J812" s="852"/>
      <c r="K812" s="112"/>
    </row>
    <row r="813" spans="1:11" s="284" customFormat="1" x14ac:dyDescent="0.25">
      <c r="A813" s="749"/>
      <c r="B813" s="750"/>
      <c r="C813" s="756"/>
      <c r="D813" s="820"/>
      <c r="E813" s="897"/>
      <c r="F813" s="901"/>
      <c r="G813" s="903"/>
      <c r="H813" s="293"/>
      <c r="I813" s="904"/>
      <c r="J813" s="741"/>
      <c r="K813" s="112"/>
    </row>
    <row r="814" spans="1:11" s="284" customFormat="1" x14ac:dyDescent="0.25">
      <c r="A814" s="749"/>
      <c r="B814" s="750"/>
      <c r="C814" s="756"/>
      <c r="D814" s="868" t="s">
        <v>64</v>
      </c>
      <c r="E814" s="897" t="s">
        <v>38</v>
      </c>
      <c r="F814" s="901"/>
      <c r="G814" s="905">
        <f>'Бланки БЭС'!D1563</f>
        <v>1</v>
      </c>
      <c r="H814" s="769">
        <f>'Бланки БЭС'!E1563</f>
        <v>2</v>
      </c>
      <c r="I814" s="792">
        <f>'Бланки БЭС'!F1563</f>
        <v>1</v>
      </c>
      <c r="J814" s="741"/>
      <c r="K814" s="112"/>
    </row>
    <row r="815" spans="1:11" s="284" customFormat="1" x14ac:dyDescent="0.25">
      <c r="A815" s="749"/>
      <c r="B815" s="750"/>
      <c r="C815" s="756"/>
      <c r="D815" s="868" t="s">
        <v>65</v>
      </c>
      <c r="E815" s="897" t="s">
        <v>38</v>
      </c>
      <c r="F815" s="901"/>
      <c r="G815" s="905">
        <f>'Бланки БЭС'!D1564</f>
        <v>1</v>
      </c>
      <c r="H815" s="769">
        <f>'Бланки БЭС'!E1564</f>
        <v>2</v>
      </c>
      <c r="I815" s="792">
        <f>'Бланки БЭС'!F1564</f>
        <v>1</v>
      </c>
      <c r="J815" s="741"/>
      <c r="K815" s="112"/>
    </row>
    <row r="816" spans="1:11" s="284" customFormat="1" x14ac:dyDescent="0.25">
      <c r="A816" s="749"/>
      <c r="B816" s="750"/>
      <c r="C816" s="756"/>
      <c r="D816" s="868" t="s">
        <v>63</v>
      </c>
      <c r="E816" s="897" t="s">
        <v>38</v>
      </c>
      <c r="F816" s="901"/>
      <c r="G816" s="905">
        <f>'Бланки БЭС'!D1565</f>
        <v>2</v>
      </c>
      <c r="H816" s="769">
        <f>'Бланки БЭС'!E1565</f>
        <v>3</v>
      </c>
      <c r="I816" s="792">
        <f>'Бланки БЭС'!F1565</f>
        <v>2</v>
      </c>
      <c r="J816" s="741"/>
      <c r="K816" s="112"/>
    </row>
    <row r="817" spans="1:11" s="284" customFormat="1" ht="16.5" thickBot="1" x14ac:dyDescent="0.3">
      <c r="A817" s="749"/>
      <c r="B817" s="750"/>
      <c r="C817" s="756"/>
      <c r="D817" s="868" t="s">
        <v>83</v>
      </c>
      <c r="E817" s="898" t="s">
        <v>38</v>
      </c>
      <c r="F817" s="901"/>
      <c r="G817" s="906">
        <f>'Бланки БЭС'!D1566</f>
        <v>1</v>
      </c>
      <c r="H817" s="696">
        <f>'Бланки БЭС'!E1566</f>
        <v>2</v>
      </c>
      <c r="I817" s="695">
        <f>'Бланки БЭС'!F1566</f>
        <v>2</v>
      </c>
      <c r="J817" s="741"/>
      <c r="K817" s="112"/>
    </row>
  </sheetData>
  <sheetProtection selectLockedCells="1"/>
  <mergeCells count="393">
    <mergeCell ref="J802:J804"/>
    <mergeCell ref="J809:J811"/>
    <mergeCell ref="J680:J682"/>
    <mergeCell ref="J692:J694"/>
    <mergeCell ref="J707:J709"/>
    <mergeCell ref="J722:J724"/>
    <mergeCell ref="J736:J738"/>
    <mergeCell ref="J749:J751"/>
    <mergeCell ref="J763:J765"/>
    <mergeCell ref="J779:J781"/>
    <mergeCell ref="J790:J792"/>
    <mergeCell ref="J487:J489"/>
    <mergeCell ref="J526:J528"/>
    <mergeCell ref="J548:J550"/>
    <mergeCell ref="J574:J576"/>
    <mergeCell ref="J595:J597"/>
    <mergeCell ref="J615:J617"/>
    <mergeCell ref="J635:J637"/>
    <mergeCell ref="J652:J654"/>
    <mergeCell ref="J665:J667"/>
    <mergeCell ref="A802:A804"/>
    <mergeCell ref="B802:B804"/>
    <mergeCell ref="C802:C804"/>
    <mergeCell ref="A809:A811"/>
    <mergeCell ref="B809:B811"/>
    <mergeCell ref="C809:C811"/>
    <mergeCell ref="J67:J69"/>
    <mergeCell ref="J119:J121"/>
    <mergeCell ref="J156:J158"/>
    <mergeCell ref="J177:J179"/>
    <mergeCell ref="J194:J196"/>
    <mergeCell ref="J217:J219"/>
    <mergeCell ref="J239:J241"/>
    <mergeCell ref="J266:J268"/>
    <mergeCell ref="J280:J282"/>
    <mergeCell ref="J293:J295"/>
    <mergeCell ref="J324:J326"/>
    <mergeCell ref="J353:J355"/>
    <mergeCell ref="J372:J374"/>
    <mergeCell ref="J384:J386"/>
    <mergeCell ref="J404:J406"/>
    <mergeCell ref="J424:J426"/>
    <mergeCell ref="J436:J438"/>
    <mergeCell ref="J461:J463"/>
    <mergeCell ref="A763:A765"/>
    <mergeCell ref="B763:B765"/>
    <mergeCell ref="C763:C765"/>
    <mergeCell ref="A779:A781"/>
    <mergeCell ref="B779:B781"/>
    <mergeCell ref="C779:C781"/>
    <mergeCell ref="A790:A792"/>
    <mergeCell ref="B790:B792"/>
    <mergeCell ref="C790:C792"/>
    <mergeCell ref="A722:A724"/>
    <mergeCell ref="B722:B724"/>
    <mergeCell ref="C722:C724"/>
    <mergeCell ref="A736:A738"/>
    <mergeCell ref="B736:B738"/>
    <mergeCell ref="C736:C738"/>
    <mergeCell ref="A749:A751"/>
    <mergeCell ref="B749:B751"/>
    <mergeCell ref="C749:C751"/>
    <mergeCell ref="A680:A682"/>
    <mergeCell ref="B680:B682"/>
    <mergeCell ref="C680:C682"/>
    <mergeCell ref="A692:A694"/>
    <mergeCell ref="B692:B694"/>
    <mergeCell ref="C692:C694"/>
    <mergeCell ref="A707:A709"/>
    <mergeCell ref="B707:B709"/>
    <mergeCell ref="C707:C709"/>
    <mergeCell ref="A635:A637"/>
    <mergeCell ref="B635:B637"/>
    <mergeCell ref="C635:C637"/>
    <mergeCell ref="A652:A654"/>
    <mergeCell ref="B652:B654"/>
    <mergeCell ref="C652:C654"/>
    <mergeCell ref="A665:A667"/>
    <mergeCell ref="B665:B667"/>
    <mergeCell ref="C665:C667"/>
    <mergeCell ref="A574:A576"/>
    <mergeCell ref="B574:B576"/>
    <mergeCell ref="C574:C576"/>
    <mergeCell ref="A595:A597"/>
    <mergeCell ref="B595:B597"/>
    <mergeCell ref="C595:C597"/>
    <mergeCell ref="A615:A617"/>
    <mergeCell ref="B615:B617"/>
    <mergeCell ref="C615:C617"/>
    <mergeCell ref="A487:A489"/>
    <mergeCell ref="B487:B489"/>
    <mergeCell ref="C487:C489"/>
    <mergeCell ref="A526:A528"/>
    <mergeCell ref="B526:B528"/>
    <mergeCell ref="C526:C528"/>
    <mergeCell ref="A548:A550"/>
    <mergeCell ref="B548:B550"/>
    <mergeCell ref="C548:C550"/>
    <mergeCell ref="A424:A426"/>
    <mergeCell ref="B424:B426"/>
    <mergeCell ref="C424:C426"/>
    <mergeCell ref="A436:A438"/>
    <mergeCell ref="B436:B438"/>
    <mergeCell ref="C436:C438"/>
    <mergeCell ref="A461:A463"/>
    <mergeCell ref="B461:B463"/>
    <mergeCell ref="C461:C463"/>
    <mergeCell ref="A372:A374"/>
    <mergeCell ref="B372:B374"/>
    <mergeCell ref="C372:C374"/>
    <mergeCell ref="A384:A386"/>
    <mergeCell ref="B384:B386"/>
    <mergeCell ref="C384:C386"/>
    <mergeCell ref="A404:A406"/>
    <mergeCell ref="B404:B406"/>
    <mergeCell ref="C404:C406"/>
    <mergeCell ref="A293:A295"/>
    <mergeCell ref="B293:B295"/>
    <mergeCell ref="C293:C295"/>
    <mergeCell ref="A324:A326"/>
    <mergeCell ref="B324:B326"/>
    <mergeCell ref="C324:C326"/>
    <mergeCell ref="A353:A355"/>
    <mergeCell ref="B353:B355"/>
    <mergeCell ref="C353:C355"/>
    <mergeCell ref="A239:A241"/>
    <mergeCell ref="B239:B241"/>
    <mergeCell ref="C239:C241"/>
    <mergeCell ref="A266:A268"/>
    <mergeCell ref="B266:B268"/>
    <mergeCell ref="C266:C268"/>
    <mergeCell ref="A280:A282"/>
    <mergeCell ref="B280:B282"/>
    <mergeCell ref="C280:C282"/>
    <mergeCell ref="A177:A179"/>
    <mergeCell ref="B177:B179"/>
    <mergeCell ref="C177:C179"/>
    <mergeCell ref="A194:A196"/>
    <mergeCell ref="B194:B196"/>
    <mergeCell ref="C194:C196"/>
    <mergeCell ref="A217:A219"/>
    <mergeCell ref="B217:B219"/>
    <mergeCell ref="C217:C219"/>
    <mergeCell ref="A67:A69"/>
    <mergeCell ref="B67:B69"/>
    <mergeCell ref="C67:C69"/>
    <mergeCell ref="A119:A121"/>
    <mergeCell ref="B119:B121"/>
    <mergeCell ref="C119:C121"/>
    <mergeCell ref="A156:A158"/>
    <mergeCell ref="B156:B158"/>
    <mergeCell ref="C156:C158"/>
    <mergeCell ref="H5:I5"/>
    <mergeCell ref="D10:D12"/>
    <mergeCell ref="F10:F12"/>
    <mergeCell ref="G10:I10"/>
    <mergeCell ref="G11:G12"/>
    <mergeCell ref="K2:N2"/>
    <mergeCell ref="D119:D121"/>
    <mergeCell ref="F119:F121"/>
    <mergeCell ref="G119:I119"/>
    <mergeCell ref="G120:G121"/>
    <mergeCell ref="H120:H121"/>
    <mergeCell ref="I120:I121"/>
    <mergeCell ref="H11:H12"/>
    <mergeCell ref="I11:I12"/>
    <mergeCell ref="D67:D69"/>
    <mergeCell ref="F67:F69"/>
    <mergeCell ref="G67:I67"/>
    <mergeCell ref="G68:G69"/>
    <mergeCell ref="H68:H69"/>
    <mergeCell ref="I68:I69"/>
    <mergeCell ref="J10:J12"/>
    <mergeCell ref="D194:D196"/>
    <mergeCell ref="F194:F196"/>
    <mergeCell ref="G194:I194"/>
    <mergeCell ref="G195:G196"/>
    <mergeCell ref="H195:H196"/>
    <mergeCell ref="I195:I196"/>
    <mergeCell ref="I157:I158"/>
    <mergeCell ref="D177:D179"/>
    <mergeCell ref="F177:F179"/>
    <mergeCell ref="G177:I177"/>
    <mergeCell ref="G178:G179"/>
    <mergeCell ref="H178:H179"/>
    <mergeCell ref="I178:I179"/>
    <mergeCell ref="D156:D158"/>
    <mergeCell ref="F156:F158"/>
    <mergeCell ref="G156:I156"/>
    <mergeCell ref="G157:G158"/>
    <mergeCell ref="H157:H158"/>
    <mergeCell ref="D239:D241"/>
    <mergeCell ref="F239:F241"/>
    <mergeCell ref="G239:I239"/>
    <mergeCell ref="G240:G241"/>
    <mergeCell ref="H240:H241"/>
    <mergeCell ref="I240:I241"/>
    <mergeCell ref="D217:D219"/>
    <mergeCell ref="F217:F219"/>
    <mergeCell ref="G217:I217"/>
    <mergeCell ref="G218:G219"/>
    <mergeCell ref="H218:H219"/>
    <mergeCell ref="I218:I219"/>
    <mergeCell ref="D280:D282"/>
    <mergeCell ref="F280:F282"/>
    <mergeCell ref="G280:I280"/>
    <mergeCell ref="G281:G282"/>
    <mergeCell ref="H281:H282"/>
    <mergeCell ref="I281:I282"/>
    <mergeCell ref="D266:D268"/>
    <mergeCell ref="F266:F268"/>
    <mergeCell ref="G266:I266"/>
    <mergeCell ref="G267:G268"/>
    <mergeCell ref="H267:H268"/>
    <mergeCell ref="I267:I268"/>
    <mergeCell ref="D324:D326"/>
    <mergeCell ref="F324:F326"/>
    <mergeCell ref="G324:I324"/>
    <mergeCell ref="G325:G326"/>
    <mergeCell ref="H325:H326"/>
    <mergeCell ref="I325:I326"/>
    <mergeCell ref="D293:D295"/>
    <mergeCell ref="F293:F295"/>
    <mergeCell ref="G293:I293"/>
    <mergeCell ref="G294:G295"/>
    <mergeCell ref="H294:H295"/>
    <mergeCell ref="I294:I295"/>
    <mergeCell ref="D372:D374"/>
    <mergeCell ref="F372:F374"/>
    <mergeCell ref="G372:I372"/>
    <mergeCell ref="G373:G374"/>
    <mergeCell ref="H373:H374"/>
    <mergeCell ref="I373:I374"/>
    <mergeCell ref="D353:D355"/>
    <mergeCell ref="F353:F355"/>
    <mergeCell ref="G353:I353"/>
    <mergeCell ref="G354:G355"/>
    <mergeCell ref="H354:H355"/>
    <mergeCell ref="I354:I355"/>
    <mergeCell ref="D404:D406"/>
    <mergeCell ref="F404:F406"/>
    <mergeCell ref="G404:I404"/>
    <mergeCell ref="G405:G406"/>
    <mergeCell ref="H405:H406"/>
    <mergeCell ref="I405:I406"/>
    <mergeCell ref="D384:D386"/>
    <mergeCell ref="F384:F386"/>
    <mergeCell ref="G384:I384"/>
    <mergeCell ref="G385:G386"/>
    <mergeCell ref="H385:H386"/>
    <mergeCell ref="I385:I386"/>
    <mergeCell ref="D436:D438"/>
    <mergeCell ref="F436:F438"/>
    <mergeCell ref="G436:I436"/>
    <mergeCell ref="G437:G438"/>
    <mergeCell ref="H437:H438"/>
    <mergeCell ref="I437:I438"/>
    <mergeCell ref="D424:D426"/>
    <mergeCell ref="F424:F426"/>
    <mergeCell ref="G424:I424"/>
    <mergeCell ref="G425:G426"/>
    <mergeCell ref="H425:H426"/>
    <mergeCell ref="I425:I426"/>
    <mergeCell ref="D487:D489"/>
    <mergeCell ref="F487:F489"/>
    <mergeCell ref="G487:I487"/>
    <mergeCell ref="G488:G489"/>
    <mergeCell ref="H488:H489"/>
    <mergeCell ref="I488:I489"/>
    <mergeCell ref="D461:D463"/>
    <mergeCell ref="F461:F463"/>
    <mergeCell ref="G461:I461"/>
    <mergeCell ref="G462:G463"/>
    <mergeCell ref="H462:H463"/>
    <mergeCell ref="I462:I463"/>
    <mergeCell ref="D548:D550"/>
    <mergeCell ref="F548:F550"/>
    <mergeCell ref="G548:I548"/>
    <mergeCell ref="G549:G550"/>
    <mergeCell ref="H549:H550"/>
    <mergeCell ref="I549:I550"/>
    <mergeCell ref="D526:D528"/>
    <mergeCell ref="F526:F528"/>
    <mergeCell ref="G526:I526"/>
    <mergeCell ref="G527:G528"/>
    <mergeCell ref="H527:H528"/>
    <mergeCell ref="I527:I528"/>
    <mergeCell ref="D595:D597"/>
    <mergeCell ref="F595:F597"/>
    <mergeCell ref="G595:I595"/>
    <mergeCell ref="G596:G597"/>
    <mergeCell ref="H596:H597"/>
    <mergeCell ref="I596:I597"/>
    <mergeCell ref="D574:D576"/>
    <mergeCell ref="F574:F576"/>
    <mergeCell ref="G574:I574"/>
    <mergeCell ref="G575:G576"/>
    <mergeCell ref="H575:H576"/>
    <mergeCell ref="I575:I576"/>
    <mergeCell ref="D635:D637"/>
    <mergeCell ref="F635:F637"/>
    <mergeCell ref="G635:I635"/>
    <mergeCell ref="G636:G637"/>
    <mergeCell ref="H636:H637"/>
    <mergeCell ref="I636:I637"/>
    <mergeCell ref="D615:D617"/>
    <mergeCell ref="F615:F617"/>
    <mergeCell ref="G615:I615"/>
    <mergeCell ref="G616:G617"/>
    <mergeCell ref="H616:H617"/>
    <mergeCell ref="I616:I617"/>
    <mergeCell ref="D665:D667"/>
    <mergeCell ref="F665:F667"/>
    <mergeCell ref="G665:I665"/>
    <mergeCell ref="G666:G667"/>
    <mergeCell ref="H666:H667"/>
    <mergeCell ref="I666:I667"/>
    <mergeCell ref="D652:D654"/>
    <mergeCell ref="F652:F654"/>
    <mergeCell ref="G652:I652"/>
    <mergeCell ref="G653:G654"/>
    <mergeCell ref="H653:H654"/>
    <mergeCell ref="I653:I654"/>
    <mergeCell ref="D692:D694"/>
    <mergeCell ref="F692:F694"/>
    <mergeCell ref="G692:I692"/>
    <mergeCell ref="G693:G694"/>
    <mergeCell ref="H693:H694"/>
    <mergeCell ref="I693:I694"/>
    <mergeCell ref="D680:D682"/>
    <mergeCell ref="F680:F682"/>
    <mergeCell ref="G680:I680"/>
    <mergeCell ref="G681:G682"/>
    <mergeCell ref="H681:H682"/>
    <mergeCell ref="I681:I682"/>
    <mergeCell ref="D722:D724"/>
    <mergeCell ref="F722:F724"/>
    <mergeCell ref="G722:I722"/>
    <mergeCell ref="G723:G724"/>
    <mergeCell ref="H723:H724"/>
    <mergeCell ref="I723:I724"/>
    <mergeCell ref="D707:D709"/>
    <mergeCell ref="F707:F709"/>
    <mergeCell ref="G707:I707"/>
    <mergeCell ref="G708:G709"/>
    <mergeCell ref="H708:H709"/>
    <mergeCell ref="I708:I709"/>
    <mergeCell ref="D749:D751"/>
    <mergeCell ref="F749:F751"/>
    <mergeCell ref="G749:I749"/>
    <mergeCell ref="G750:G751"/>
    <mergeCell ref="H750:H751"/>
    <mergeCell ref="I750:I751"/>
    <mergeCell ref="D736:D738"/>
    <mergeCell ref="F736:F738"/>
    <mergeCell ref="G736:I736"/>
    <mergeCell ref="G737:G738"/>
    <mergeCell ref="H737:H738"/>
    <mergeCell ref="I737:I738"/>
    <mergeCell ref="G779:I779"/>
    <mergeCell ref="G780:G781"/>
    <mergeCell ref="H780:H781"/>
    <mergeCell ref="I780:I781"/>
    <mergeCell ref="D763:D765"/>
    <mergeCell ref="F763:F765"/>
    <mergeCell ref="G763:I763"/>
    <mergeCell ref="G764:G765"/>
    <mergeCell ref="H764:H765"/>
    <mergeCell ref="I764:I765"/>
    <mergeCell ref="A10:A12"/>
    <mergeCell ref="B10:B12"/>
    <mergeCell ref="C10:C12"/>
    <mergeCell ref="D2:I4"/>
    <mergeCell ref="D809:D811"/>
    <mergeCell ref="F809:F811"/>
    <mergeCell ref="G809:I809"/>
    <mergeCell ref="G810:G811"/>
    <mergeCell ref="H810:H811"/>
    <mergeCell ref="I810:I811"/>
    <mergeCell ref="D802:D804"/>
    <mergeCell ref="F802:F804"/>
    <mergeCell ref="G802:I802"/>
    <mergeCell ref="G803:G804"/>
    <mergeCell ref="H803:H804"/>
    <mergeCell ref="I803:I804"/>
    <mergeCell ref="D790:D792"/>
    <mergeCell ref="F790:F792"/>
    <mergeCell ref="G790:I790"/>
    <mergeCell ref="G791:G792"/>
    <mergeCell ref="H791:H792"/>
    <mergeCell ref="I791:I792"/>
    <mergeCell ref="D779:D781"/>
    <mergeCell ref="F779:F781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7" manualBreakCount="37">
    <brk id="39" max="9" man="1"/>
    <brk id="65" max="9" man="1"/>
    <brk id="116" max="9" man="1"/>
    <brk id="153" max="9" man="1"/>
    <brk id="174" max="9" man="1"/>
    <brk id="191" max="9" man="1"/>
    <brk id="214" max="9" man="1"/>
    <brk id="236" max="9" man="1"/>
    <brk id="263" max="9" man="1"/>
    <brk id="277" max="9" man="1"/>
    <brk id="290" max="9" man="1"/>
    <brk id="321" max="9" man="1"/>
    <brk id="350" max="9" man="1"/>
    <brk id="369" max="9" man="1"/>
    <brk id="381" max="9" man="1"/>
    <brk id="401" max="9" man="1"/>
    <brk id="421" max="9" man="1"/>
    <brk id="433" max="9" man="1"/>
    <brk id="458" max="9" man="1"/>
    <brk id="484" max="9" man="1"/>
    <brk id="523" max="9" man="1"/>
    <brk id="545" max="9" man="1"/>
    <brk id="571" max="9" man="1"/>
    <brk id="592" max="9" man="1"/>
    <brk id="612" max="9" man="1"/>
    <brk id="632" max="9" man="1"/>
    <brk id="649" max="9" man="1"/>
    <brk id="662" max="9" man="1"/>
    <brk id="677" max="9" man="1"/>
    <brk id="689" max="9" man="1"/>
    <brk id="704" max="9" man="1"/>
    <brk id="719" max="9" man="1"/>
    <brk id="733" max="9" man="1"/>
    <brk id="746" max="9" man="1"/>
    <brk id="761" max="9" man="1"/>
    <brk id="776" max="9" man="1"/>
    <brk id="79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358"/>
  <sheetViews>
    <sheetView view="pageBreakPreview" topLeftCell="A328" zoomScaleNormal="100" zoomScaleSheetLayoutView="100" workbookViewId="0">
      <selection activeCell="O159" sqref="O159"/>
    </sheetView>
  </sheetViews>
  <sheetFormatPr defaultRowHeight="15.75" x14ac:dyDescent="0.25"/>
  <cols>
    <col min="1" max="1" width="12.5703125" style="112" customWidth="1"/>
    <col min="2" max="2" width="11.85546875" style="112" customWidth="1"/>
    <col min="3" max="3" width="11.28515625" style="154" customWidth="1"/>
    <col min="4" max="4" width="33.140625" style="314" customWidth="1"/>
    <col min="5" max="5" width="7.7109375" style="350" customWidth="1"/>
    <col min="6" max="6" width="12" style="314" customWidth="1"/>
    <col min="7" max="7" width="8.85546875" style="314" customWidth="1"/>
    <col min="8" max="8" width="10" style="314" customWidth="1"/>
    <col min="9" max="9" width="9.5703125" style="515" customWidth="1"/>
    <col min="10" max="10" width="13.140625" style="112" customWidth="1"/>
    <col min="11" max="16384" width="9.140625" style="112"/>
  </cols>
  <sheetData>
    <row r="2" spans="1:14" s="284" customFormat="1" ht="18.75" x14ac:dyDescent="0.3">
      <c r="C2" s="344"/>
      <c r="D2" s="1735" t="s">
        <v>509</v>
      </c>
      <c r="E2" s="1735"/>
      <c r="F2" s="1735"/>
      <c r="G2" s="1735"/>
      <c r="H2" s="1735"/>
      <c r="I2" s="1735"/>
      <c r="J2" s="112"/>
      <c r="K2" s="1772" t="s">
        <v>505</v>
      </c>
      <c r="L2" s="1772"/>
      <c r="M2" s="1772"/>
      <c r="N2" s="1772"/>
    </row>
    <row r="3" spans="1:14" s="284" customFormat="1" x14ac:dyDescent="0.25">
      <c r="C3" s="344"/>
      <c r="D3" s="1735"/>
      <c r="E3" s="1735"/>
      <c r="F3" s="1735"/>
      <c r="G3" s="1735"/>
      <c r="H3" s="1735"/>
      <c r="I3" s="1735"/>
      <c r="J3" s="112"/>
      <c r="K3" s="112"/>
    </row>
    <row r="4" spans="1:14" s="284" customFormat="1" x14ac:dyDescent="0.25">
      <c r="C4" s="344"/>
      <c r="D4" s="1735"/>
      <c r="E4" s="1735"/>
      <c r="F4" s="1735"/>
      <c r="G4" s="1735"/>
      <c r="H4" s="1735"/>
      <c r="I4" s="1735"/>
      <c r="J4" s="112"/>
      <c r="K4" s="112"/>
    </row>
    <row r="5" spans="1:14" s="284" customFormat="1" x14ac:dyDescent="0.25">
      <c r="C5" s="344"/>
      <c r="D5" s="744"/>
      <c r="E5" s="362"/>
      <c r="F5" s="349"/>
      <c r="G5" s="349" t="s">
        <v>117</v>
      </c>
      <c r="H5" s="1547" t="s">
        <v>502</v>
      </c>
      <c r="I5" s="1547"/>
      <c r="J5" s="112"/>
      <c r="K5" s="112"/>
    </row>
    <row r="6" spans="1:14" s="284" customFormat="1" x14ac:dyDescent="0.25">
      <c r="C6" s="344"/>
      <c r="D6" s="332" t="s">
        <v>132</v>
      </c>
      <c r="E6" s="363"/>
      <c r="F6" s="317"/>
      <c r="G6" s="348"/>
      <c r="H6" s="327"/>
      <c r="I6" s="349"/>
      <c r="J6" s="112"/>
      <c r="K6" s="112"/>
    </row>
    <row r="7" spans="1:14" s="284" customFormat="1" x14ac:dyDescent="0.25">
      <c r="C7" s="344"/>
      <c r="D7" s="332"/>
      <c r="E7" s="363"/>
      <c r="F7" s="317"/>
      <c r="G7" s="348"/>
      <c r="H7" s="327"/>
      <c r="I7" s="349"/>
      <c r="J7" s="112"/>
      <c r="K7" s="112"/>
    </row>
    <row r="8" spans="1:14" s="284" customFormat="1" x14ac:dyDescent="0.25">
      <c r="C8" s="344"/>
      <c r="D8" s="314"/>
      <c r="E8" s="324"/>
      <c r="F8" s="317"/>
      <c r="G8" s="327" t="s">
        <v>0</v>
      </c>
      <c r="H8" s="327"/>
      <c r="I8" s="349"/>
      <c r="J8" s="112"/>
      <c r="K8" s="112"/>
    </row>
    <row r="9" spans="1:14" s="284" customFormat="1" ht="16.5" thickBot="1" x14ac:dyDescent="0.3">
      <c r="C9" s="344"/>
      <c r="D9" s="666" t="s">
        <v>299</v>
      </c>
      <c r="E9" s="324"/>
      <c r="F9" s="317"/>
      <c r="G9" s="327"/>
      <c r="H9" s="327"/>
      <c r="I9" s="349"/>
      <c r="J9" s="112"/>
      <c r="K9" s="112"/>
    </row>
    <row r="10" spans="1:14" s="284" customFormat="1" ht="12.75" customHeight="1" thickBot="1" x14ac:dyDescent="0.3">
      <c r="A10" s="1732" t="s">
        <v>510</v>
      </c>
      <c r="B10" s="1732" t="s">
        <v>511</v>
      </c>
      <c r="C10" s="1732" t="s">
        <v>512</v>
      </c>
      <c r="D10" s="1736" t="s">
        <v>130</v>
      </c>
      <c r="E10" s="830" t="s">
        <v>2</v>
      </c>
      <c r="F10" s="1736" t="s">
        <v>131</v>
      </c>
      <c r="G10" s="1782" t="s">
        <v>503</v>
      </c>
      <c r="H10" s="1783"/>
      <c r="I10" s="1783"/>
      <c r="J10" s="1779" t="s">
        <v>126</v>
      </c>
      <c r="K10" s="112"/>
    </row>
    <row r="11" spans="1:14" s="284" customFormat="1" ht="20.25" customHeight="1" x14ac:dyDescent="0.25">
      <c r="A11" s="1733"/>
      <c r="B11" s="1733"/>
      <c r="C11" s="1733"/>
      <c r="D11" s="1737"/>
      <c r="E11" s="831" t="s">
        <v>3</v>
      </c>
      <c r="F11" s="1737"/>
      <c r="G11" s="1784" t="s">
        <v>5</v>
      </c>
      <c r="H11" s="1786" t="s">
        <v>6</v>
      </c>
      <c r="I11" s="1787" t="s">
        <v>287</v>
      </c>
      <c r="J11" s="1780"/>
      <c r="K11" s="112"/>
    </row>
    <row r="12" spans="1:14" s="284" customFormat="1" ht="46.5" customHeight="1" thickBot="1" x14ac:dyDescent="0.3">
      <c r="A12" s="1734"/>
      <c r="B12" s="1734"/>
      <c r="C12" s="1734"/>
      <c r="D12" s="1738"/>
      <c r="E12" s="832" t="s">
        <v>4</v>
      </c>
      <c r="F12" s="1738"/>
      <c r="G12" s="1785"/>
      <c r="H12" s="1545"/>
      <c r="I12" s="1788"/>
      <c r="J12" s="1781"/>
      <c r="K12" s="112"/>
    </row>
    <row r="13" spans="1:14" s="284" customFormat="1" x14ac:dyDescent="0.25">
      <c r="A13" s="736"/>
      <c r="B13" s="740"/>
      <c r="C13" s="851"/>
      <c r="D13" s="820" t="s">
        <v>13</v>
      </c>
      <c r="E13" s="833" t="s">
        <v>14</v>
      </c>
      <c r="F13" s="846"/>
      <c r="G13" s="1114">
        <f>'Бланки БЭС'!D91</f>
        <v>118</v>
      </c>
      <c r="H13" s="661">
        <f>'Бланки БЭС'!E91</f>
        <v>118</v>
      </c>
      <c r="I13" s="1111">
        <f>'Бланки БЭС'!F91</f>
        <v>118</v>
      </c>
      <c r="J13" s="742"/>
      <c r="K13" s="112"/>
    </row>
    <row r="14" spans="1:14" x14ac:dyDescent="0.25">
      <c r="A14" s="737"/>
      <c r="B14" s="741"/>
      <c r="C14" s="757"/>
      <c r="D14" s="317"/>
      <c r="E14" s="834" t="s">
        <v>15</v>
      </c>
      <c r="F14" s="847"/>
      <c r="G14" s="1115">
        <f>'Бланки БЭС'!D92</f>
        <v>119</v>
      </c>
      <c r="H14" s="656">
        <f>'Бланки БЭС'!E92</f>
        <v>119</v>
      </c>
      <c r="I14" s="1112">
        <f>'Бланки БЭС'!F92</f>
        <v>119</v>
      </c>
      <c r="J14" s="741"/>
    </row>
    <row r="15" spans="1:14" x14ac:dyDescent="0.25">
      <c r="A15" s="737"/>
      <c r="B15" s="741"/>
      <c r="C15" s="757" t="s">
        <v>513</v>
      </c>
      <c r="D15" s="820" t="s">
        <v>16</v>
      </c>
      <c r="E15" s="834" t="s">
        <v>14</v>
      </c>
      <c r="F15" s="847"/>
      <c r="G15" s="1115">
        <f>'Бланки БЭС'!D93</f>
        <v>36</v>
      </c>
      <c r="H15" s="656">
        <f>'Бланки БЭС'!E93</f>
        <v>36</v>
      </c>
      <c r="I15" s="1112">
        <f>'Бланки БЭС'!F93</f>
        <v>36</v>
      </c>
      <c r="J15" s="741"/>
    </row>
    <row r="16" spans="1:14" x14ac:dyDescent="0.25">
      <c r="A16" s="737"/>
      <c r="B16" s="741"/>
      <c r="C16" s="757" t="s">
        <v>513</v>
      </c>
      <c r="D16" s="317"/>
      <c r="E16" s="834" t="s">
        <v>15</v>
      </c>
      <c r="F16" s="847"/>
      <c r="G16" s="1115">
        <f>'Бланки БЭС'!D94</f>
        <v>35</v>
      </c>
      <c r="H16" s="656">
        <f>'Бланки БЭС'!E94</f>
        <v>35</v>
      </c>
      <c r="I16" s="1112">
        <f>'Бланки БЭС'!F94</f>
        <v>35</v>
      </c>
      <c r="J16" s="741"/>
    </row>
    <row r="17" spans="1:10" x14ac:dyDescent="0.25">
      <c r="A17" s="737"/>
      <c r="B17" s="741"/>
      <c r="C17" s="757" t="s">
        <v>514</v>
      </c>
      <c r="D17" s="820" t="s">
        <v>17</v>
      </c>
      <c r="E17" s="834" t="s">
        <v>14</v>
      </c>
      <c r="F17" s="847"/>
      <c r="G17" s="1115">
        <f>'Бланки БЭС'!D95</f>
        <v>10.5</v>
      </c>
      <c r="H17" s="656">
        <f>'Бланки БЭС'!E95</f>
        <v>10.6</v>
      </c>
      <c r="I17" s="1112">
        <f>'Бланки БЭС'!F95</f>
        <v>10.6</v>
      </c>
      <c r="J17" s="741"/>
    </row>
    <row r="18" spans="1:10" ht="16.5" thickBot="1" x14ac:dyDescent="0.3">
      <c r="A18" s="1047"/>
      <c r="B18" s="909"/>
      <c r="C18" s="1012" t="s">
        <v>514</v>
      </c>
      <c r="D18" s="667"/>
      <c r="E18" s="836" t="s">
        <v>15</v>
      </c>
      <c r="F18" s="1108"/>
      <c r="G18" s="1116">
        <f>'Бланки БЭС'!D96</f>
        <v>10.5</v>
      </c>
      <c r="H18" s="1084">
        <f>'Бланки БЭС'!E96</f>
        <v>10.5</v>
      </c>
      <c r="I18" s="1113">
        <f>'Бланки БЭС'!F96</f>
        <v>10.5</v>
      </c>
      <c r="J18" s="909"/>
    </row>
    <row r="19" spans="1:10" x14ac:dyDescent="0.25">
      <c r="A19" s="743"/>
      <c r="B19" s="113"/>
      <c r="C19" s="758"/>
      <c r="D19" s="317"/>
      <c r="E19" s="324"/>
      <c r="F19" s="317"/>
      <c r="G19" s="327"/>
      <c r="H19" s="327"/>
      <c r="I19" s="349"/>
      <c r="J19" s="113"/>
    </row>
    <row r="20" spans="1:10" ht="16.5" thickBot="1" x14ac:dyDescent="0.3">
      <c r="A20" s="743"/>
      <c r="B20" s="113"/>
      <c r="C20" s="758"/>
      <c r="D20" s="666" t="s">
        <v>291</v>
      </c>
      <c r="E20" s="324"/>
      <c r="F20" s="317"/>
      <c r="G20" s="327"/>
      <c r="H20" s="327"/>
      <c r="I20" s="349"/>
      <c r="J20" s="113"/>
    </row>
    <row r="21" spans="1:10" ht="16.5" thickBot="1" x14ac:dyDescent="0.3">
      <c r="A21" s="1732" t="s">
        <v>510</v>
      </c>
      <c r="B21" s="1732" t="s">
        <v>511</v>
      </c>
      <c r="C21" s="1732" t="s">
        <v>512</v>
      </c>
      <c r="D21" s="1773" t="s">
        <v>130</v>
      </c>
      <c r="E21" s="1051" t="s">
        <v>2</v>
      </c>
      <c r="F21" s="1789" t="s">
        <v>131</v>
      </c>
      <c r="G21" s="1783" t="s">
        <v>503</v>
      </c>
      <c r="H21" s="1783"/>
      <c r="I21" s="1783"/>
      <c r="J21" s="1779" t="s">
        <v>126</v>
      </c>
    </row>
    <row r="22" spans="1:10" x14ac:dyDescent="0.25">
      <c r="A22" s="1733"/>
      <c r="B22" s="1733"/>
      <c r="C22" s="1733"/>
      <c r="D22" s="1774"/>
      <c r="E22" s="1052" t="s">
        <v>3</v>
      </c>
      <c r="F22" s="1790"/>
      <c r="G22" s="1792" t="s">
        <v>5</v>
      </c>
      <c r="H22" s="1786" t="s">
        <v>6</v>
      </c>
      <c r="I22" s="1787" t="s">
        <v>287</v>
      </c>
      <c r="J22" s="1780"/>
    </row>
    <row r="23" spans="1:10" ht="25.5" customHeight="1" thickBot="1" x14ac:dyDescent="0.3">
      <c r="A23" s="1734"/>
      <c r="B23" s="1734"/>
      <c r="C23" s="1734"/>
      <c r="D23" s="1775"/>
      <c r="E23" s="1053" t="s">
        <v>4</v>
      </c>
      <c r="F23" s="1791"/>
      <c r="G23" s="1793"/>
      <c r="H23" s="1545"/>
      <c r="I23" s="1788"/>
      <c r="J23" s="1781"/>
    </row>
    <row r="24" spans="1:10" x14ac:dyDescent="0.25">
      <c r="A24" s="737"/>
      <c r="B24" s="741"/>
      <c r="C24" s="757"/>
      <c r="D24" s="820" t="s">
        <v>13</v>
      </c>
      <c r="E24" s="834" t="s">
        <v>14</v>
      </c>
      <c r="F24" s="848" t="s">
        <v>212</v>
      </c>
      <c r="G24" s="1106">
        <f>'Бланки БЭС'!D170</f>
        <v>0</v>
      </c>
      <c r="H24" s="569">
        <f>'Бланки БЭС'!E170</f>
        <v>0</v>
      </c>
      <c r="I24" s="659">
        <f>'Бланки БЭС'!F170</f>
        <v>0</v>
      </c>
      <c r="J24" s="741"/>
    </row>
    <row r="25" spans="1:10" x14ac:dyDescent="0.25">
      <c r="A25" s="737"/>
      <c r="B25" s="741"/>
      <c r="C25" s="757"/>
      <c r="D25" s="820"/>
      <c r="E25" s="834" t="s">
        <v>15</v>
      </c>
      <c r="F25" s="848" t="s">
        <v>212</v>
      </c>
      <c r="G25" s="1081">
        <f>'Бланки БЭС'!D171</f>
        <v>0</v>
      </c>
      <c r="H25" s="520">
        <f>'Бланки БЭС'!E171</f>
        <v>0</v>
      </c>
      <c r="I25" s="657">
        <f>'Бланки БЭС'!F171</f>
        <v>0</v>
      </c>
      <c r="J25" s="741"/>
    </row>
    <row r="26" spans="1:10" x14ac:dyDescent="0.25">
      <c r="A26" s="737"/>
      <c r="B26" s="741"/>
      <c r="C26" s="757" t="s">
        <v>513</v>
      </c>
      <c r="D26" s="820" t="s">
        <v>16</v>
      </c>
      <c r="E26" s="834" t="s">
        <v>19</v>
      </c>
      <c r="F26" s="848">
        <v>2.5</v>
      </c>
      <c r="G26" s="1081">
        <f>'Бланки БЭС'!D172</f>
        <v>36.200000000000003</v>
      </c>
      <c r="H26" s="520">
        <f>'Бланки БЭС'!E172</f>
        <v>35.4</v>
      </c>
      <c r="I26" s="657">
        <f>'Бланки БЭС'!F172</f>
        <v>35.4</v>
      </c>
      <c r="J26" s="741"/>
    </row>
    <row r="27" spans="1:10" x14ac:dyDescent="0.25">
      <c r="A27" s="737"/>
      <c r="B27" s="741"/>
      <c r="C27" s="757" t="s">
        <v>513</v>
      </c>
      <c r="D27" s="820"/>
      <c r="E27" s="834" t="s">
        <v>20</v>
      </c>
      <c r="F27" s="848">
        <v>2.5</v>
      </c>
      <c r="G27" s="1081">
        <f>'Бланки БЭС'!D173</f>
        <v>36.799999999999997</v>
      </c>
      <c r="H27" s="520">
        <f>'Бланки БЭС'!E173</f>
        <v>36.700000000000003</v>
      </c>
      <c r="I27" s="657">
        <f>'Бланки БЭС'!F173</f>
        <v>36.700000000000003</v>
      </c>
      <c r="J27" s="741"/>
    </row>
    <row r="28" spans="1:10" x14ac:dyDescent="0.25">
      <c r="A28" s="737"/>
      <c r="B28" s="741"/>
      <c r="C28" s="757" t="s">
        <v>514</v>
      </c>
      <c r="D28" s="820" t="s">
        <v>17</v>
      </c>
      <c r="E28" s="834" t="s">
        <v>19</v>
      </c>
      <c r="F28" s="848">
        <v>2.5</v>
      </c>
      <c r="G28" s="1081">
        <f>'Бланки БЭС'!D174</f>
        <v>10.9</v>
      </c>
      <c r="H28" s="520">
        <f>'Бланки БЭС'!E174</f>
        <v>10.199999999999999</v>
      </c>
      <c r="I28" s="657">
        <f>'Бланки БЭС'!F174</f>
        <v>10.199999999999999</v>
      </c>
      <c r="J28" s="741"/>
    </row>
    <row r="29" spans="1:10" ht="16.5" thickBot="1" x14ac:dyDescent="0.3">
      <c r="A29" s="1047"/>
      <c r="B29" s="909"/>
      <c r="C29" s="1012" t="s">
        <v>514</v>
      </c>
      <c r="D29" s="1022"/>
      <c r="E29" s="836" t="s">
        <v>20</v>
      </c>
      <c r="F29" s="1108">
        <v>2.5</v>
      </c>
      <c r="G29" s="1107">
        <f>'Бланки БЭС'!D175</f>
        <v>10.6</v>
      </c>
      <c r="H29" s="591">
        <f>'Бланки БЭС'!E175</f>
        <v>10.6</v>
      </c>
      <c r="I29" s="1110">
        <f>'Бланки БЭС'!F175</f>
        <v>10.6</v>
      </c>
      <c r="J29" s="909"/>
    </row>
    <row r="30" spans="1:10" x14ac:dyDescent="0.25">
      <c r="A30" s="113"/>
      <c r="B30" s="113"/>
      <c r="C30" s="758"/>
      <c r="D30" s="317"/>
      <c r="E30" s="324"/>
      <c r="F30" s="317"/>
      <c r="G30" s="327"/>
      <c r="H30" s="327"/>
      <c r="I30" s="349"/>
    </row>
    <row r="31" spans="1:10" ht="16.5" thickBot="1" x14ac:dyDescent="0.3">
      <c r="A31" s="113"/>
      <c r="B31" s="113"/>
      <c r="C31" s="758"/>
      <c r="D31" s="730" t="s">
        <v>303</v>
      </c>
      <c r="E31" s="324"/>
      <c r="F31" s="317"/>
      <c r="G31" s="327"/>
      <c r="H31" s="327"/>
      <c r="I31" s="349"/>
    </row>
    <row r="32" spans="1:10" ht="15.75" customHeight="1" thickBot="1" x14ac:dyDescent="0.3">
      <c r="A32" s="1732" t="s">
        <v>510</v>
      </c>
      <c r="B32" s="1732" t="s">
        <v>511</v>
      </c>
      <c r="C32" s="1732" t="s">
        <v>512</v>
      </c>
      <c r="D32" s="1541" t="s">
        <v>130</v>
      </c>
      <c r="E32" s="1062" t="s">
        <v>2</v>
      </c>
      <c r="F32" s="1541" t="s">
        <v>131</v>
      </c>
      <c r="G32" s="1782" t="s">
        <v>503</v>
      </c>
      <c r="H32" s="1783"/>
      <c r="I32" s="1783"/>
      <c r="J32" s="1779" t="s">
        <v>126</v>
      </c>
    </row>
    <row r="33" spans="1:11" x14ac:dyDescent="0.25">
      <c r="A33" s="1733"/>
      <c r="B33" s="1733"/>
      <c r="C33" s="1733"/>
      <c r="D33" s="1542"/>
      <c r="E33" s="362" t="s">
        <v>3</v>
      </c>
      <c r="F33" s="1542"/>
      <c r="G33" s="1784" t="s">
        <v>5</v>
      </c>
      <c r="H33" s="1786" t="s">
        <v>6</v>
      </c>
      <c r="I33" s="1787" t="s">
        <v>287</v>
      </c>
      <c r="J33" s="1780"/>
    </row>
    <row r="34" spans="1:11" ht="21.75" customHeight="1" thickBot="1" x14ac:dyDescent="0.3">
      <c r="A34" s="1734"/>
      <c r="B34" s="1734"/>
      <c r="C34" s="1734"/>
      <c r="D34" s="1543"/>
      <c r="E34" s="1063" t="s">
        <v>4</v>
      </c>
      <c r="F34" s="1543"/>
      <c r="G34" s="1785"/>
      <c r="H34" s="1545"/>
      <c r="I34" s="1788"/>
      <c r="J34" s="1781"/>
    </row>
    <row r="35" spans="1:11" x14ac:dyDescent="0.25">
      <c r="A35" s="737"/>
      <c r="B35" s="741"/>
      <c r="C35" s="757"/>
      <c r="D35" s="820" t="s">
        <v>13</v>
      </c>
      <c r="E35" s="833" t="s">
        <v>19</v>
      </c>
      <c r="F35" s="846"/>
      <c r="G35" s="1105">
        <f>'Бланки БЭС'!D228</f>
        <v>120</v>
      </c>
      <c r="H35" s="1087">
        <f>'Бланки БЭС'!E228</f>
        <v>115</v>
      </c>
      <c r="I35" s="1109">
        <f>'Бланки БЭС'!F228</f>
        <v>115</v>
      </c>
      <c r="J35" s="741"/>
    </row>
    <row r="36" spans="1:11" x14ac:dyDescent="0.25">
      <c r="A36" s="737"/>
      <c r="B36" s="741"/>
      <c r="C36" s="757"/>
      <c r="D36" s="820"/>
      <c r="E36" s="834" t="s">
        <v>20</v>
      </c>
      <c r="F36" s="847"/>
      <c r="G36" s="697">
        <f>'Бланки БЭС'!D229</f>
        <v>117</v>
      </c>
      <c r="H36" s="543">
        <f>'Бланки БЭС'!E229</f>
        <v>115</v>
      </c>
      <c r="I36" s="658">
        <f>'Бланки БЭС'!F229</f>
        <v>115</v>
      </c>
      <c r="J36" s="741"/>
    </row>
    <row r="37" spans="1:11" x14ac:dyDescent="0.25">
      <c r="A37" s="737"/>
      <c r="B37" s="741"/>
      <c r="C37" s="757"/>
      <c r="D37" s="820" t="s">
        <v>16</v>
      </c>
      <c r="E37" s="834" t="s">
        <v>19</v>
      </c>
      <c r="F37" s="847"/>
      <c r="G37" s="697">
        <f>'Бланки БЭС'!D230</f>
        <v>38</v>
      </c>
      <c r="H37" s="543">
        <f>'Бланки БЭС'!E230</f>
        <v>36.5</v>
      </c>
      <c r="I37" s="658">
        <f>'Бланки БЭС'!F230</f>
        <v>36.5</v>
      </c>
      <c r="J37" s="741"/>
    </row>
    <row r="38" spans="1:11" x14ac:dyDescent="0.25">
      <c r="A38" s="737"/>
      <c r="B38" s="741"/>
      <c r="C38" s="757"/>
      <c r="D38" s="820"/>
      <c r="E38" s="834" t="s">
        <v>20</v>
      </c>
      <c r="F38" s="847"/>
      <c r="G38" s="697">
        <f>'Бланки БЭС'!D231</f>
        <v>37.5</v>
      </c>
      <c r="H38" s="543">
        <f>'Бланки БЭС'!E231</f>
        <v>36.5</v>
      </c>
      <c r="I38" s="658">
        <f>'Бланки БЭС'!F231</f>
        <v>36.5</v>
      </c>
      <c r="J38" s="741"/>
    </row>
    <row r="39" spans="1:11" x14ac:dyDescent="0.25">
      <c r="A39" s="737"/>
      <c r="B39" s="741"/>
      <c r="C39" s="757"/>
      <c r="D39" s="820" t="s">
        <v>25</v>
      </c>
      <c r="E39" s="834" t="s">
        <v>19</v>
      </c>
      <c r="F39" s="848"/>
      <c r="G39" s="697">
        <f>'Бланки БЭС'!D232</f>
        <v>6.4</v>
      </c>
      <c r="H39" s="543">
        <f>'Бланки БЭС'!E232</f>
        <v>6.2</v>
      </c>
      <c r="I39" s="658">
        <f>'Бланки БЭС'!F232</f>
        <v>6.2</v>
      </c>
      <c r="J39" s="741"/>
    </row>
    <row r="40" spans="1:11" ht="16.5" thickBot="1" x14ac:dyDescent="0.3">
      <c r="A40" s="1047"/>
      <c r="B40" s="909"/>
      <c r="C40" s="1012"/>
      <c r="D40" s="1022"/>
      <c r="E40" s="836" t="s">
        <v>20</v>
      </c>
      <c r="F40" s="849"/>
      <c r="G40" s="1075">
        <f>'Бланки БЭС'!D233</f>
        <v>6.3</v>
      </c>
      <c r="H40" s="598">
        <f>'Бланки БЭС'!E233</f>
        <v>6.2</v>
      </c>
      <c r="I40" s="745">
        <f>'Бланки БЭС'!F233</f>
        <v>6.2</v>
      </c>
      <c r="J40" s="909"/>
    </row>
    <row r="41" spans="1:11" x14ac:dyDescent="0.25">
      <c r="A41" s="113"/>
      <c r="B41" s="113"/>
      <c r="C41" s="758"/>
      <c r="D41" s="317"/>
      <c r="E41" s="324"/>
      <c r="F41" s="317"/>
      <c r="G41" s="327"/>
      <c r="H41" s="327"/>
      <c r="I41" s="349"/>
      <c r="J41" s="113"/>
    </row>
    <row r="42" spans="1:11" s="284" customFormat="1" ht="16.5" thickBot="1" x14ac:dyDescent="0.3">
      <c r="A42" s="290"/>
      <c r="B42" s="290"/>
      <c r="C42" s="340"/>
      <c r="D42" s="730" t="s">
        <v>308</v>
      </c>
      <c r="E42" s="324"/>
      <c r="F42" s="317"/>
      <c r="G42" s="327"/>
      <c r="H42" s="327"/>
      <c r="I42" s="349"/>
      <c r="J42" s="113"/>
      <c r="K42" s="112"/>
    </row>
    <row r="43" spans="1:11" s="284" customFormat="1" ht="15.75" customHeight="1" thickBot="1" x14ac:dyDescent="0.3">
      <c r="A43" s="1732" t="s">
        <v>510</v>
      </c>
      <c r="B43" s="1732" t="s">
        <v>511</v>
      </c>
      <c r="C43" s="1732" t="s">
        <v>512</v>
      </c>
      <c r="D43" s="1736" t="s">
        <v>130</v>
      </c>
      <c r="E43" s="830" t="s">
        <v>2</v>
      </c>
      <c r="F43" s="1736" t="s">
        <v>131</v>
      </c>
      <c r="G43" s="1782" t="s">
        <v>503</v>
      </c>
      <c r="H43" s="1783"/>
      <c r="I43" s="1794"/>
      <c r="J43" s="1779" t="s">
        <v>126</v>
      </c>
      <c r="K43" s="112"/>
    </row>
    <row r="44" spans="1:11" s="284" customFormat="1" x14ac:dyDescent="0.25">
      <c r="A44" s="1733"/>
      <c r="B44" s="1733"/>
      <c r="C44" s="1733"/>
      <c r="D44" s="1737"/>
      <c r="E44" s="831" t="s">
        <v>3</v>
      </c>
      <c r="F44" s="1737"/>
      <c r="G44" s="1784" t="s">
        <v>5</v>
      </c>
      <c r="H44" s="1786" t="s">
        <v>6</v>
      </c>
      <c r="I44" s="1795" t="s">
        <v>287</v>
      </c>
      <c r="J44" s="1780"/>
      <c r="K44" s="112"/>
    </row>
    <row r="45" spans="1:11" s="284" customFormat="1" ht="21" customHeight="1" thickBot="1" x14ac:dyDescent="0.3">
      <c r="A45" s="1734"/>
      <c r="B45" s="1734"/>
      <c r="C45" s="1734"/>
      <c r="D45" s="1738"/>
      <c r="E45" s="1064" t="s">
        <v>4</v>
      </c>
      <c r="F45" s="1738"/>
      <c r="G45" s="1785"/>
      <c r="H45" s="1545"/>
      <c r="I45" s="1796"/>
      <c r="J45" s="1781"/>
      <c r="K45" s="112"/>
    </row>
    <row r="46" spans="1:11" s="284" customFormat="1" x14ac:dyDescent="0.25">
      <c r="A46" s="735"/>
      <c r="B46" s="739"/>
      <c r="C46" s="756"/>
      <c r="D46" s="820"/>
      <c r="E46" s="834"/>
      <c r="F46" s="846"/>
      <c r="G46" s="699"/>
      <c r="H46" s="555"/>
      <c r="I46" s="1119"/>
      <c r="J46" s="742"/>
      <c r="K46" s="112"/>
    </row>
    <row r="47" spans="1:11" x14ac:dyDescent="0.25">
      <c r="A47" s="737"/>
      <c r="B47" s="741"/>
      <c r="C47" s="757"/>
      <c r="D47" s="820" t="s">
        <v>157</v>
      </c>
      <c r="E47" s="834" t="s">
        <v>14</v>
      </c>
      <c r="F47" s="847"/>
      <c r="G47" s="686">
        <f>'Бланки БЭС'!D270</f>
        <v>117</v>
      </c>
      <c r="H47" s="533">
        <f>'Бланки БЭС'!E270</f>
        <v>117</v>
      </c>
      <c r="I47" s="694">
        <f>'Бланки БЭС'!F270</f>
        <v>117</v>
      </c>
      <c r="J47" s="741"/>
    </row>
    <row r="48" spans="1:11" x14ac:dyDescent="0.25">
      <c r="A48" s="737"/>
      <c r="B48" s="741"/>
      <c r="C48" s="757"/>
      <c r="D48" s="820"/>
      <c r="E48" s="834" t="s">
        <v>15</v>
      </c>
      <c r="F48" s="847"/>
      <c r="G48" s="686">
        <f>'Бланки БЭС'!D271</f>
        <v>117</v>
      </c>
      <c r="H48" s="533">
        <f>'Бланки БЭС'!E271</f>
        <v>117</v>
      </c>
      <c r="I48" s="694">
        <f>'Бланки БЭС'!F271</f>
        <v>117</v>
      </c>
      <c r="J48" s="741"/>
    </row>
    <row r="49" spans="1:11" x14ac:dyDescent="0.25">
      <c r="A49" s="737"/>
      <c r="B49" s="741"/>
      <c r="C49" s="757"/>
      <c r="D49" s="820" t="s">
        <v>26</v>
      </c>
      <c r="E49" s="834" t="s">
        <v>19</v>
      </c>
      <c r="F49" s="847"/>
      <c r="G49" s="686">
        <f>'Бланки БЭС'!D272</f>
        <v>36</v>
      </c>
      <c r="H49" s="533">
        <f>'Бланки БЭС'!E272</f>
        <v>36</v>
      </c>
      <c r="I49" s="694">
        <f>'Бланки БЭС'!F272</f>
        <v>36</v>
      </c>
      <c r="J49" s="741"/>
    </row>
    <row r="50" spans="1:11" x14ac:dyDescent="0.25">
      <c r="A50" s="737"/>
      <c r="B50" s="741"/>
      <c r="C50" s="757"/>
      <c r="D50" s="820"/>
      <c r="E50" s="834" t="s">
        <v>20</v>
      </c>
      <c r="F50" s="847"/>
      <c r="G50" s="686">
        <f>'Бланки БЭС'!D273</f>
        <v>36</v>
      </c>
      <c r="H50" s="533">
        <f>'Бланки БЭС'!E273</f>
        <v>36</v>
      </c>
      <c r="I50" s="694">
        <f>'Бланки БЭС'!F273</f>
        <v>36</v>
      </c>
      <c r="J50" s="741"/>
    </row>
    <row r="51" spans="1:11" x14ac:dyDescent="0.25">
      <c r="A51" s="737"/>
      <c r="B51" s="741"/>
      <c r="C51" s="757"/>
      <c r="D51" s="820" t="s">
        <v>25</v>
      </c>
      <c r="E51" s="834" t="s">
        <v>19</v>
      </c>
      <c r="F51" s="848"/>
      <c r="G51" s="1117">
        <f>'Бланки БЭС'!D274</f>
        <v>6.4</v>
      </c>
      <c r="H51" s="562">
        <f>'Бланки БЭС'!E274</f>
        <v>6.4</v>
      </c>
      <c r="I51" s="1120">
        <f>'Бланки БЭС'!F274</f>
        <v>6.4</v>
      </c>
      <c r="J51" s="741"/>
    </row>
    <row r="52" spans="1:11" ht="16.5" thickBot="1" x14ac:dyDescent="0.3">
      <c r="A52" s="1047"/>
      <c r="B52" s="909"/>
      <c r="C52" s="1012"/>
      <c r="D52" s="1022"/>
      <c r="E52" s="836" t="s">
        <v>20</v>
      </c>
      <c r="F52" s="1108"/>
      <c r="G52" s="1118">
        <f>'Бланки БЭС'!D275</f>
        <v>6.4</v>
      </c>
      <c r="H52" s="583">
        <f>'Бланки БЭС'!E275</f>
        <v>6.4</v>
      </c>
      <c r="I52" s="1121">
        <f>'Бланки БЭС'!F275</f>
        <v>6.4</v>
      </c>
      <c r="J52" s="909"/>
    </row>
    <row r="53" spans="1:11" x14ac:dyDescent="0.25">
      <c r="A53" s="113"/>
      <c r="B53" s="113"/>
      <c r="C53" s="758"/>
      <c r="D53" s="317"/>
      <c r="E53" s="324"/>
      <c r="F53" s="317"/>
      <c r="G53" s="327"/>
      <c r="H53" s="327"/>
      <c r="I53" s="349"/>
      <c r="J53" s="113"/>
    </row>
    <row r="54" spans="1:11" ht="16.5" thickBot="1" x14ac:dyDescent="0.3">
      <c r="A54" s="113"/>
      <c r="B54" s="113"/>
      <c r="C54" s="758"/>
      <c r="D54" s="666" t="s">
        <v>309</v>
      </c>
      <c r="E54" s="324"/>
      <c r="F54" s="317"/>
      <c r="G54" s="327"/>
      <c r="H54" s="327"/>
      <c r="I54" s="349"/>
      <c r="J54" s="113"/>
    </row>
    <row r="55" spans="1:11" ht="16.5" thickBot="1" x14ac:dyDescent="0.3">
      <c r="A55" s="1732" t="s">
        <v>510</v>
      </c>
      <c r="B55" s="1732" t="s">
        <v>511</v>
      </c>
      <c r="C55" s="1732" t="s">
        <v>512</v>
      </c>
      <c r="D55" s="1736" t="s">
        <v>130</v>
      </c>
      <c r="E55" s="830" t="s">
        <v>2</v>
      </c>
      <c r="F55" s="1736" t="s">
        <v>131</v>
      </c>
      <c r="G55" s="1782" t="s">
        <v>503</v>
      </c>
      <c r="H55" s="1783"/>
      <c r="I55" s="1794"/>
      <c r="J55" s="1779" t="s">
        <v>126</v>
      </c>
    </row>
    <row r="56" spans="1:11" x14ac:dyDescent="0.25">
      <c r="A56" s="1733"/>
      <c r="B56" s="1733"/>
      <c r="C56" s="1733"/>
      <c r="D56" s="1737"/>
      <c r="E56" s="831" t="s">
        <v>3</v>
      </c>
      <c r="F56" s="1737"/>
      <c r="G56" s="1784" t="s">
        <v>5</v>
      </c>
      <c r="H56" s="1786" t="s">
        <v>6</v>
      </c>
      <c r="I56" s="1795" t="s">
        <v>287</v>
      </c>
      <c r="J56" s="1780"/>
    </row>
    <row r="57" spans="1:11" ht="22.5" customHeight="1" thickBot="1" x14ac:dyDescent="0.3">
      <c r="A57" s="1734"/>
      <c r="B57" s="1734"/>
      <c r="C57" s="1734"/>
      <c r="D57" s="1738"/>
      <c r="E57" s="1064" t="s">
        <v>4</v>
      </c>
      <c r="F57" s="1738"/>
      <c r="G57" s="1785"/>
      <c r="H57" s="1545"/>
      <c r="I57" s="1796"/>
      <c r="J57" s="1781"/>
    </row>
    <row r="58" spans="1:11" s="284" customFormat="1" x14ac:dyDescent="0.25">
      <c r="A58" s="735"/>
      <c r="B58" s="739"/>
      <c r="C58" s="756"/>
      <c r="D58" s="820" t="s">
        <v>28</v>
      </c>
      <c r="E58" s="834"/>
      <c r="F58" s="846"/>
      <c r="G58" s="1106">
        <f>'Бланки БЭС'!D312</f>
        <v>116</v>
      </c>
      <c r="H58" s="569">
        <f>'Бланки БЭС'!E312</f>
        <v>115</v>
      </c>
      <c r="I58" s="659">
        <f>'Бланки БЭС'!F312</f>
        <v>116</v>
      </c>
      <c r="J58" s="742"/>
      <c r="K58" s="112"/>
    </row>
    <row r="59" spans="1:11" s="284" customFormat="1" x14ac:dyDescent="0.25">
      <c r="A59" s="735"/>
      <c r="B59" s="739"/>
      <c r="C59" s="756" t="s">
        <v>514</v>
      </c>
      <c r="D59" s="820" t="s">
        <v>29</v>
      </c>
      <c r="E59" s="834" t="s">
        <v>19</v>
      </c>
      <c r="F59" s="847"/>
      <c r="G59" s="1081">
        <f>'Бланки БЭС'!D313</f>
        <v>10.5</v>
      </c>
      <c r="H59" s="520">
        <f>'Бланки БЭС'!E313</f>
        <v>10.4</v>
      </c>
      <c r="I59" s="657">
        <f>'Бланки БЭС'!F313</f>
        <v>10.5</v>
      </c>
      <c r="J59" s="741"/>
      <c r="K59" s="112"/>
    </row>
    <row r="60" spans="1:11" s="284" customFormat="1" ht="16.5" thickBot="1" x14ac:dyDescent="0.3">
      <c r="A60" s="1066"/>
      <c r="B60" s="1067"/>
      <c r="C60" s="908" t="s">
        <v>514</v>
      </c>
      <c r="D60" s="1013"/>
      <c r="E60" s="836" t="s">
        <v>20</v>
      </c>
      <c r="F60" s="849"/>
      <c r="G60" s="1055">
        <f>'Бланки БЭС'!D314</f>
        <v>10.5</v>
      </c>
      <c r="H60" s="591">
        <f>'Бланки БЭС'!E314</f>
        <v>10.4</v>
      </c>
      <c r="I60" s="1110">
        <f>'Бланки БЭС'!F314</f>
        <v>10.5</v>
      </c>
      <c r="J60" s="909"/>
      <c r="K60" s="112"/>
    </row>
    <row r="61" spans="1:11" x14ac:dyDescent="0.25">
      <c r="A61" s="113"/>
      <c r="B61" s="113"/>
      <c r="C61" s="758"/>
      <c r="D61" s="317"/>
      <c r="E61" s="324"/>
      <c r="F61" s="317"/>
      <c r="G61" s="327"/>
      <c r="H61" s="327"/>
      <c r="I61" s="349"/>
      <c r="J61" s="113"/>
    </row>
    <row r="62" spans="1:11" ht="16.5" thickBot="1" x14ac:dyDescent="0.3">
      <c r="A62" s="113"/>
      <c r="B62" s="113"/>
      <c r="C62" s="758"/>
      <c r="D62" s="666" t="s">
        <v>310</v>
      </c>
      <c r="E62" s="324"/>
      <c r="F62" s="317"/>
      <c r="G62" s="327"/>
      <c r="H62" s="327"/>
      <c r="I62" s="349"/>
      <c r="J62" s="113"/>
    </row>
    <row r="63" spans="1:11" ht="16.5" thickBot="1" x14ac:dyDescent="0.3">
      <c r="A63" s="1732" t="s">
        <v>510</v>
      </c>
      <c r="B63" s="1732" t="s">
        <v>511</v>
      </c>
      <c r="C63" s="1732" t="s">
        <v>512</v>
      </c>
      <c r="D63" s="1736" t="s">
        <v>130</v>
      </c>
      <c r="E63" s="830" t="s">
        <v>2</v>
      </c>
      <c r="F63" s="1541" t="s">
        <v>131</v>
      </c>
      <c r="G63" s="1782" t="s">
        <v>503</v>
      </c>
      <c r="H63" s="1783"/>
      <c r="I63" s="1794"/>
      <c r="J63" s="1779" t="s">
        <v>126</v>
      </c>
    </row>
    <row r="64" spans="1:11" x14ac:dyDescent="0.25">
      <c r="A64" s="1733"/>
      <c r="B64" s="1733"/>
      <c r="C64" s="1733"/>
      <c r="D64" s="1737"/>
      <c r="E64" s="831" t="s">
        <v>3</v>
      </c>
      <c r="F64" s="1542"/>
      <c r="G64" s="1784" t="s">
        <v>5</v>
      </c>
      <c r="H64" s="1786" t="s">
        <v>6</v>
      </c>
      <c r="I64" s="1795" t="s">
        <v>287</v>
      </c>
      <c r="J64" s="1780"/>
    </row>
    <row r="65" spans="1:11" ht="21.75" customHeight="1" thickBot="1" x14ac:dyDescent="0.3">
      <c r="A65" s="1734"/>
      <c r="B65" s="1734"/>
      <c r="C65" s="1734"/>
      <c r="D65" s="1738"/>
      <c r="E65" s="1064" t="s">
        <v>4</v>
      </c>
      <c r="F65" s="1543"/>
      <c r="G65" s="1785"/>
      <c r="H65" s="1545"/>
      <c r="I65" s="1796"/>
      <c r="J65" s="1781"/>
    </row>
    <row r="66" spans="1:11" s="284" customFormat="1" x14ac:dyDescent="0.25">
      <c r="A66" s="736"/>
      <c r="B66" s="740"/>
      <c r="C66" s="851"/>
      <c r="D66" s="822" t="s">
        <v>13</v>
      </c>
      <c r="E66" s="835"/>
      <c r="F66" s="1123"/>
      <c r="G66" s="699">
        <f>'Бланки БЭС'!D355</f>
        <v>115</v>
      </c>
      <c r="H66" s="555">
        <f>'Бланки БЭС'!E355</f>
        <v>115</v>
      </c>
      <c r="I66" s="1119">
        <f>'Бланки БЭС'!F355</f>
        <v>115</v>
      </c>
      <c r="J66" s="742"/>
      <c r="K66" s="112"/>
    </row>
    <row r="67" spans="1:11" s="284" customFormat="1" x14ac:dyDescent="0.25">
      <c r="A67" s="735"/>
      <c r="B67" s="739"/>
      <c r="C67" s="756" t="s">
        <v>514</v>
      </c>
      <c r="D67" s="820" t="s">
        <v>17</v>
      </c>
      <c r="E67" s="834" t="s">
        <v>19</v>
      </c>
      <c r="F67" s="848"/>
      <c r="G67" s="686">
        <f>'Бланки БЭС'!D356</f>
        <v>10</v>
      </c>
      <c r="H67" s="533">
        <f>'Бланки БЭС'!E356</f>
        <v>10</v>
      </c>
      <c r="I67" s="694">
        <f>'Бланки БЭС'!F356</f>
        <v>10</v>
      </c>
      <c r="J67" s="741"/>
      <c r="K67" s="112"/>
    </row>
    <row r="68" spans="1:11" s="284" customFormat="1" ht="16.5" thickBot="1" x14ac:dyDescent="0.3">
      <c r="A68" s="1066"/>
      <c r="B68" s="1067"/>
      <c r="C68" s="908" t="s">
        <v>514</v>
      </c>
      <c r="D68" s="1022"/>
      <c r="E68" s="836" t="s">
        <v>20</v>
      </c>
      <c r="F68" s="1108"/>
      <c r="G68" s="1122">
        <f>'Бланки БЭС'!D357</f>
        <v>10</v>
      </c>
      <c r="H68" s="548">
        <f>'Бланки БЭС'!E357</f>
        <v>10</v>
      </c>
      <c r="I68" s="702">
        <f>'Бланки БЭС'!F357</f>
        <v>10</v>
      </c>
      <c r="J68" s="909"/>
      <c r="K68" s="112"/>
    </row>
    <row r="69" spans="1:11" s="284" customFormat="1" x14ac:dyDescent="0.25">
      <c r="A69" s="290"/>
      <c r="B69" s="290"/>
      <c r="C69" s="340"/>
      <c r="D69" s="317"/>
      <c r="E69" s="324"/>
      <c r="F69" s="317"/>
      <c r="G69" s="327"/>
      <c r="H69" s="327"/>
      <c r="I69" s="349"/>
      <c r="J69" s="113"/>
      <c r="K69" s="112"/>
    </row>
    <row r="70" spans="1:11" s="284" customFormat="1" ht="16.5" thickBot="1" x14ac:dyDescent="0.3">
      <c r="A70" s="290"/>
      <c r="B70" s="290"/>
      <c r="C70" s="340"/>
      <c r="D70" s="666" t="s">
        <v>235</v>
      </c>
      <c r="E70" s="324"/>
      <c r="F70" s="317"/>
      <c r="G70" s="327"/>
      <c r="H70" s="327"/>
      <c r="I70" s="349"/>
      <c r="J70" s="113"/>
      <c r="K70" s="112"/>
    </row>
    <row r="71" spans="1:11" s="284" customFormat="1" ht="16.5" thickBot="1" x14ac:dyDescent="0.3">
      <c r="A71" s="1732" t="s">
        <v>510</v>
      </c>
      <c r="B71" s="1732" t="s">
        <v>511</v>
      </c>
      <c r="C71" s="1732" t="s">
        <v>512</v>
      </c>
      <c r="D71" s="1736" t="s">
        <v>130</v>
      </c>
      <c r="E71" s="830" t="s">
        <v>2</v>
      </c>
      <c r="F71" s="1736" t="s">
        <v>131</v>
      </c>
      <c r="G71" s="1782" t="s">
        <v>503</v>
      </c>
      <c r="H71" s="1783"/>
      <c r="I71" s="1794"/>
      <c r="J71" s="1779" t="s">
        <v>126</v>
      </c>
      <c r="K71" s="112"/>
    </row>
    <row r="72" spans="1:11" s="284" customFormat="1" x14ac:dyDescent="0.25">
      <c r="A72" s="1733"/>
      <c r="B72" s="1733"/>
      <c r="C72" s="1733"/>
      <c r="D72" s="1737"/>
      <c r="E72" s="831" t="s">
        <v>3</v>
      </c>
      <c r="F72" s="1737"/>
      <c r="G72" s="1784" t="s">
        <v>5</v>
      </c>
      <c r="H72" s="1786" t="s">
        <v>6</v>
      </c>
      <c r="I72" s="1795" t="s">
        <v>287</v>
      </c>
      <c r="J72" s="1780"/>
      <c r="K72" s="112"/>
    </row>
    <row r="73" spans="1:11" s="284" customFormat="1" ht="21.75" customHeight="1" thickBot="1" x14ac:dyDescent="0.3">
      <c r="A73" s="1734"/>
      <c r="B73" s="1734"/>
      <c r="C73" s="1734"/>
      <c r="D73" s="1738"/>
      <c r="E73" s="1064" t="s">
        <v>4</v>
      </c>
      <c r="F73" s="1738"/>
      <c r="G73" s="1785"/>
      <c r="H73" s="1545"/>
      <c r="I73" s="1796"/>
      <c r="J73" s="1781"/>
      <c r="K73" s="112"/>
    </row>
    <row r="74" spans="1:11" s="284" customFormat="1" x14ac:dyDescent="0.25">
      <c r="A74" s="736"/>
      <c r="B74" s="740"/>
      <c r="C74" s="851"/>
      <c r="D74" s="822" t="s">
        <v>13</v>
      </c>
      <c r="E74" s="835" t="s">
        <v>19</v>
      </c>
      <c r="F74" s="846"/>
      <c r="G74" s="1128">
        <f>'Бланки БЭС'!D409</f>
        <v>115</v>
      </c>
      <c r="H74" s="1068">
        <f>'Бланки БЭС'!E409</f>
        <v>115</v>
      </c>
      <c r="I74" s="1125">
        <f>'Бланки БЭС'!F409</f>
        <v>117</v>
      </c>
      <c r="J74" s="742"/>
      <c r="K74" s="112"/>
    </row>
    <row r="75" spans="1:11" s="284" customFormat="1" x14ac:dyDescent="0.25">
      <c r="A75" s="735"/>
      <c r="B75" s="739"/>
      <c r="C75" s="756"/>
      <c r="D75" s="820"/>
      <c r="E75" s="834" t="s">
        <v>20</v>
      </c>
      <c r="F75" s="847"/>
      <c r="G75" s="1129">
        <f>'Бланки БЭС'!D410</f>
        <v>115</v>
      </c>
      <c r="H75" s="552">
        <f>'Бланки БЭС'!E410</f>
        <v>115</v>
      </c>
      <c r="I75" s="1126">
        <f>'Бланки БЭС'!F410</f>
        <v>117</v>
      </c>
      <c r="J75" s="741"/>
      <c r="K75" s="112"/>
    </row>
    <row r="76" spans="1:11" s="284" customFormat="1" x14ac:dyDescent="0.25">
      <c r="A76" s="735"/>
      <c r="B76" s="739"/>
      <c r="C76" s="756" t="s">
        <v>513</v>
      </c>
      <c r="D76" s="820" t="s">
        <v>16</v>
      </c>
      <c r="E76" s="834" t="s">
        <v>19</v>
      </c>
      <c r="F76" s="847"/>
      <c r="G76" s="1129">
        <f>'Бланки БЭС'!D411</f>
        <v>36</v>
      </c>
      <c r="H76" s="552">
        <f>'Бланки БЭС'!E411</f>
        <v>36</v>
      </c>
      <c r="I76" s="1126">
        <f>'Бланки БЭС'!F411</f>
        <v>36</v>
      </c>
      <c r="J76" s="741"/>
      <c r="K76" s="112"/>
    </row>
    <row r="77" spans="1:11" s="284" customFormat="1" x14ac:dyDescent="0.25">
      <c r="A77" s="735"/>
      <c r="B77" s="739"/>
      <c r="C77" s="756" t="s">
        <v>513</v>
      </c>
      <c r="D77" s="820"/>
      <c r="E77" s="834" t="s">
        <v>20</v>
      </c>
      <c r="F77" s="847"/>
      <c r="G77" s="1129">
        <f>'Бланки БЭС'!D412</f>
        <v>36</v>
      </c>
      <c r="H77" s="552">
        <f>'Бланки БЭС'!E412</f>
        <v>36</v>
      </c>
      <c r="I77" s="1126">
        <f>'Бланки БЭС'!F412</f>
        <v>36</v>
      </c>
      <c r="J77" s="741"/>
      <c r="K77" s="112"/>
    </row>
    <row r="78" spans="1:11" s="284" customFormat="1" x14ac:dyDescent="0.25">
      <c r="A78" s="735"/>
      <c r="B78" s="739"/>
      <c r="C78" s="756" t="s">
        <v>514</v>
      </c>
      <c r="D78" s="820" t="s">
        <v>17</v>
      </c>
      <c r="E78" s="834" t="s">
        <v>19</v>
      </c>
      <c r="F78" s="848"/>
      <c r="G78" s="1129">
        <f>'Бланки БЭС'!D413</f>
        <v>10</v>
      </c>
      <c r="H78" s="552">
        <f>'Бланки БЭС'!E413</f>
        <v>10</v>
      </c>
      <c r="I78" s="1126">
        <f>'Бланки БЭС'!F413</f>
        <v>10</v>
      </c>
      <c r="J78" s="741"/>
      <c r="K78" s="112"/>
    </row>
    <row r="79" spans="1:11" s="284" customFormat="1" ht="16.5" thickBot="1" x14ac:dyDescent="0.3">
      <c r="A79" s="1066"/>
      <c r="B79" s="1067"/>
      <c r="C79" s="908" t="s">
        <v>514</v>
      </c>
      <c r="D79" s="1022"/>
      <c r="E79" s="836" t="s">
        <v>20</v>
      </c>
      <c r="F79" s="1108"/>
      <c r="G79" s="1130">
        <f>'Бланки БЭС'!D414</f>
        <v>10</v>
      </c>
      <c r="H79" s="1124">
        <f>'Бланки БЭС'!E414</f>
        <v>10</v>
      </c>
      <c r="I79" s="1127">
        <f>'Бланки БЭС'!F414</f>
        <v>10</v>
      </c>
      <c r="J79" s="909"/>
      <c r="K79" s="112"/>
    </row>
    <row r="80" spans="1:11" s="284" customFormat="1" x14ac:dyDescent="0.25">
      <c r="A80" s="290"/>
      <c r="B80" s="290"/>
      <c r="C80" s="340"/>
      <c r="D80" s="317"/>
      <c r="E80" s="324"/>
      <c r="F80" s="317"/>
      <c r="G80" s="327"/>
      <c r="H80" s="327"/>
      <c r="I80" s="349"/>
      <c r="J80" s="113"/>
      <c r="K80" s="112"/>
    </row>
    <row r="81" spans="1:11" s="284" customFormat="1" ht="16.5" thickBot="1" x14ac:dyDescent="0.3">
      <c r="A81" s="290"/>
      <c r="B81" s="290"/>
      <c r="C81" s="340"/>
      <c r="D81" s="666" t="s">
        <v>312</v>
      </c>
      <c r="E81" s="414"/>
      <c r="F81" s="667"/>
      <c r="G81" s="327"/>
      <c r="H81" s="327"/>
      <c r="I81" s="349"/>
      <c r="J81" s="113"/>
      <c r="K81" s="112"/>
    </row>
    <row r="82" spans="1:11" s="284" customFormat="1" ht="15.75" customHeight="1" thickBot="1" x14ac:dyDescent="0.3">
      <c r="A82" s="1732" t="s">
        <v>510</v>
      </c>
      <c r="B82" s="1732" t="s">
        <v>511</v>
      </c>
      <c r="C82" s="1732" t="s">
        <v>512</v>
      </c>
      <c r="D82" s="1736" t="s">
        <v>130</v>
      </c>
      <c r="E82" s="830" t="s">
        <v>2</v>
      </c>
      <c r="F82" s="1541" t="s">
        <v>131</v>
      </c>
      <c r="G82" s="1782" t="s">
        <v>503</v>
      </c>
      <c r="H82" s="1783"/>
      <c r="I82" s="1794"/>
      <c r="J82" s="1779" t="s">
        <v>126</v>
      </c>
      <c r="K82" s="112"/>
    </row>
    <row r="83" spans="1:11" s="284" customFormat="1" x14ac:dyDescent="0.25">
      <c r="A83" s="1733"/>
      <c r="B83" s="1733"/>
      <c r="C83" s="1733"/>
      <c r="D83" s="1737"/>
      <c r="E83" s="831" t="s">
        <v>3</v>
      </c>
      <c r="F83" s="1542"/>
      <c r="G83" s="1784" t="s">
        <v>5</v>
      </c>
      <c r="H83" s="1786" t="s">
        <v>6</v>
      </c>
      <c r="I83" s="1795" t="s">
        <v>287</v>
      </c>
      <c r="J83" s="1780"/>
      <c r="K83" s="112"/>
    </row>
    <row r="84" spans="1:11" s="284" customFormat="1" ht="21.75" customHeight="1" thickBot="1" x14ac:dyDescent="0.3">
      <c r="A84" s="1734"/>
      <c r="B84" s="1734"/>
      <c r="C84" s="1734"/>
      <c r="D84" s="1738"/>
      <c r="E84" s="1064" t="s">
        <v>4</v>
      </c>
      <c r="F84" s="1543"/>
      <c r="G84" s="1785"/>
      <c r="H84" s="1545"/>
      <c r="I84" s="1796"/>
      <c r="J84" s="1781"/>
      <c r="K84" s="112"/>
    </row>
    <row r="85" spans="1:11" x14ac:dyDescent="0.25">
      <c r="A85" s="1135"/>
      <c r="B85" s="742"/>
      <c r="C85" s="1178"/>
      <c r="D85" s="819" t="s">
        <v>13</v>
      </c>
      <c r="E85" s="833" t="s">
        <v>19</v>
      </c>
      <c r="F85" s="846"/>
      <c r="G85" s="690">
        <f>'Бланки БЭС'!D464</f>
        <v>114</v>
      </c>
      <c r="H85" s="571">
        <f>'Бланки БЭС'!E464</f>
        <v>114</v>
      </c>
      <c r="I85" s="1136">
        <f>'Бланки БЭС'!F464</f>
        <v>114</v>
      </c>
      <c r="J85" s="742"/>
    </row>
    <row r="86" spans="1:11" x14ac:dyDescent="0.25">
      <c r="A86" s="737"/>
      <c r="B86" s="741"/>
      <c r="C86" s="757" t="s">
        <v>513</v>
      </c>
      <c r="D86" s="820" t="s">
        <v>16</v>
      </c>
      <c r="E86" s="834" t="s">
        <v>19</v>
      </c>
      <c r="F86" s="847"/>
      <c r="G86" s="688">
        <f>'Бланки БЭС'!D465</f>
        <v>35</v>
      </c>
      <c r="H86" s="524">
        <f>'Бланки БЭС'!E465</f>
        <v>35</v>
      </c>
      <c r="I86" s="1133">
        <f>'Бланки БЭС'!F465</f>
        <v>35</v>
      </c>
      <c r="J86" s="741"/>
    </row>
    <row r="87" spans="1:11" x14ac:dyDescent="0.25">
      <c r="A87" s="737"/>
      <c r="B87" s="741"/>
      <c r="C87" s="757" t="s">
        <v>514</v>
      </c>
      <c r="D87" s="820" t="s">
        <v>17</v>
      </c>
      <c r="E87" s="834" t="s">
        <v>19</v>
      </c>
      <c r="F87" s="848"/>
      <c r="G87" s="688">
        <f>'Бланки БЭС'!D466</f>
        <v>10</v>
      </c>
      <c r="H87" s="524">
        <f>'Бланки БЭС'!E466</f>
        <v>10</v>
      </c>
      <c r="I87" s="1133">
        <f>'Бланки БЭС'!F466</f>
        <v>10</v>
      </c>
      <c r="J87" s="741"/>
    </row>
    <row r="88" spans="1:11" ht="16.5" thickBot="1" x14ac:dyDescent="0.3">
      <c r="A88" s="1047"/>
      <c r="B88" s="909"/>
      <c r="C88" s="1012" t="s">
        <v>514</v>
      </c>
      <c r="D88" s="1022"/>
      <c r="E88" s="836" t="s">
        <v>20</v>
      </c>
      <c r="F88" s="1108"/>
      <c r="G88" s="1069">
        <f>'Бланки БЭС'!D467</f>
        <v>10</v>
      </c>
      <c r="H88" s="526">
        <f>'Бланки БЭС'!E467</f>
        <v>10</v>
      </c>
      <c r="I88" s="1137">
        <f>'Бланки БЭС'!F467</f>
        <v>10</v>
      </c>
      <c r="J88" s="909"/>
    </row>
    <row r="89" spans="1:11" x14ac:dyDescent="0.25">
      <c r="A89" s="113"/>
      <c r="B89" s="113"/>
      <c r="C89" s="758"/>
      <c r="D89" s="317"/>
      <c r="E89" s="324"/>
      <c r="F89" s="317"/>
      <c r="G89" s="327"/>
      <c r="H89" s="327"/>
      <c r="I89" s="349"/>
      <c r="J89" s="113"/>
    </row>
    <row r="90" spans="1:11" ht="16.5" thickBot="1" x14ac:dyDescent="0.3">
      <c r="A90" s="113"/>
      <c r="B90" s="113"/>
      <c r="C90" s="758"/>
      <c r="D90" s="666" t="s">
        <v>313</v>
      </c>
      <c r="E90" s="324"/>
      <c r="F90" s="317"/>
      <c r="G90" s="327"/>
      <c r="H90" s="327"/>
      <c r="I90" s="349"/>
      <c r="J90" s="113"/>
    </row>
    <row r="91" spans="1:11" ht="16.5" thickBot="1" x14ac:dyDescent="0.3">
      <c r="A91" s="1732" t="s">
        <v>510</v>
      </c>
      <c r="B91" s="1732" t="s">
        <v>511</v>
      </c>
      <c r="C91" s="1732" t="s">
        <v>512</v>
      </c>
      <c r="D91" s="1736" t="s">
        <v>130</v>
      </c>
      <c r="E91" s="830" t="s">
        <v>2</v>
      </c>
      <c r="F91" s="1736" t="s">
        <v>131</v>
      </c>
      <c r="G91" s="1782" t="s">
        <v>503</v>
      </c>
      <c r="H91" s="1783"/>
      <c r="I91" s="1794"/>
      <c r="J91" s="1779" t="s">
        <v>126</v>
      </c>
    </row>
    <row r="92" spans="1:11" x14ac:dyDescent="0.25">
      <c r="A92" s="1733"/>
      <c r="B92" s="1733"/>
      <c r="C92" s="1733"/>
      <c r="D92" s="1737"/>
      <c r="E92" s="831" t="s">
        <v>3</v>
      </c>
      <c r="F92" s="1737"/>
      <c r="G92" s="1784" t="s">
        <v>5</v>
      </c>
      <c r="H92" s="1786" t="s">
        <v>6</v>
      </c>
      <c r="I92" s="1795" t="s">
        <v>287</v>
      </c>
      <c r="J92" s="1780"/>
    </row>
    <row r="93" spans="1:11" ht="19.5" customHeight="1" thickBot="1" x14ac:dyDescent="0.3">
      <c r="A93" s="1734"/>
      <c r="B93" s="1734"/>
      <c r="C93" s="1734"/>
      <c r="D93" s="1738"/>
      <c r="E93" s="1064" t="s">
        <v>4</v>
      </c>
      <c r="F93" s="1738"/>
      <c r="G93" s="1785"/>
      <c r="H93" s="1545"/>
      <c r="I93" s="1796"/>
      <c r="J93" s="1781"/>
    </row>
    <row r="94" spans="1:11" s="284" customFormat="1" x14ac:dyDescent="0.25">
      <c r="A94" s="1138"/>
      <c r="B94" s="1139"/>
      <c r="C94" s="755"/>
      <c r="D94" s="819" t="s">
        <v>13</v>
      </c>
      <c r="E94" s="833" t="s">
        <v>19</v>
      </c>
      <c r="F94" s="846"/>
      <c r="G94" s="687"/>
      <c r="H94" s="532"/>
      <c r="I94" s="660"/>
      <c r="J94" s="742"/>
      <c r="K94" s="112"/>
    </row>
    <row r="95" spans="1:11" s="284" customFormat="1" ht="16.5" thickBot="1" x14ac:dyDescent="0.3">
      <c r="A95" s="1066"/>
      <c r="B95" s="1067"/>
      <c r="C95" s="908" t="s">
        <v>514</v>
      </c>
      <c r="D95" s="1022" t="s">
        <v>17</v>
      </c>
      <c r="E95" s="836" t="s">
        <v>19</v>
      </c>
      <c r="F95" s="1108"/>
      <c r="G95" s="1055">
        <f>'Бланки БЭС'!D495</f>
        <v>10.4</v>
      </c>
      <c r="H95" s="591">
        <f>'Бланки БЭС'!E495</f>
        <v>10.4</v>
      </c>
      <c r="I95" s="1110">
        <f>'Бланки БЭС'!F495</f>
        <v>10.4</v>
      </c>
      <c r="J95" s="909"/>
      <c r="K95" s="112"/>
    </row>
    <row r="96" spans="1:11" s="284" customFormat="1" x14ac:dyDescent="0.25">
      <c r="A96" s="290"/>
      <c r="B96" s="290"/>
      <c r="C96" s="340"/>
      <c r="D96" s="317"/>
      <c r="E96" s="324"/>
      <c r="F96" s="317"/>
      <c r="G96" s="327"/>
      <c r="H96" s="327"/>
      <c r="I96" s="349"/>
      <c r="J96" s="113"/>
      <c r="K96" s="112"/>
    </row>
    <row r="97" spans="1:11" s="284" customFormat="1" ht="16.5" thickBot="1" x14ac:dyDescent="0.3">
      <c r="A97" s="290"/>
      <c r="B97" s="290"/>
      <c r="C97" s="340"/>
      <c r="D97" s="666" t="s">
        <v>314</v>
      </c>
      <c r="E97" s="414"/>
      <c r="F97" s="667"/>
      <c r="G97" s="327"/>
      <c r="H97" s="327"/>
      <c r="I97" s="349"/>
      <c r="J97" s="113"/>
      <c r="K97" s="112"/>
    </row>
    <row r="98" spans="1:11" s="284" customFormat="1" ht="16.5" thickBot="1" x14ac:dyDescent="0.3">
      <c r="A98" s="1732" t="s">
        <v>510</v>
      </c>
      <c r="B98" s="1732" t="s">
        <v>511</v>
      </c>
      <c r="C98" s="1732" t="s">
        <v>512</v>
      </c>
      <c r="D98" s="1768" t="s">
        <v>130</v>
      </c>
      <c r="E98" s="830" t="s">
        <v>2</v>
      </c>
      <c r="F98" s="1541" t="s">
        <v>131</v>
      </c>
      <c r="G98" s="1782" t="s">
        <v>503</v>
      </c>
      <c r="H98" s="1783"/>
      <c r="I98" s="1794"/>
      <c r="J98" s="1779" t="s">
        <v>126</v>
      </c>
      <c r="K98" s="112"/>
    </row>
    <row r="99" spans="1:11" s="284" customFormat="1" x14ac:dyDescent="0.25">
      <c r="A99" s="1733"/>
      <c r="B99" s="1733"/>
      <c r="C99" s="1733"/>
      <c r="D99" s="1769"/>
      <c r="E99" s="831" t="s">
        <v>3</v>
      </c>
      <c r="F99" s="1542"/>
      <c r="G99" s="1784" t="s">
        <v>5</v>
      </c>
      <c r="H99" s="1786" t="s">
        <v>6</v>
      </c>
      <c r="I99" s="1795" t="s">
        <v>287</v>
      </c>
      <c r="J99" s="1780"/>
      <c r="K99" s="112"/>
    </row>
    <row r="100" spans="1:11" s="284" customFormat="1" ht="21.75" customHeight="1" thickBot="1" x14ac:dyDescent="0.3">
      <c r="A100" s="1734"/>
      <c r="B100" s="1734"/>
      <c r="C100" s="1734"/>
      <c r="D100" s="1770"/>
      <c r="E100" s="1064" t="s">
        <v>4</v>
      </c>
      <c r="F100" s="1543"/>
      <c r="G100" s="1785"/>
      <c r="H100" s="1545"/>
      <c r="I100" s="1796"/>
      <c r="J100" s="1781"/>
      <c r="K100" s="112"/>
    </row>
    <row r="101" spans="1:11" s="284" customFormat="1" x14ac:dyDescent="0.25">
      <c r="A101" s="735"/>
      <c r="B101" s="739"/>
      <c r="C101" s="756"/>
      <c r="D101" s="957" t="s">
        <v>13</v>
      </c>
      <c r="E101" s="835" t="s">
        <v>19</v>
      </c>
      <c r="F101" s="1123" t="s">
        <v>211</v>
      </c>
      <c r="G101" s="1081">
        <f>'Бланки БЭС'!D521</f>
        <v>0</v>
      </c>
      <c r="H101" s="520">
        <f>'Бланки БЭС'!E521</f>
        <v>0</v>
      </c>
      <c r="I101" s="657">
        <f>'Бланки БЭС'!F521</f>
        <v>0</v>
      </c>
      <c r="J101" s="741"/>
      <c r="K101" s="112"/>
    </row>
    <row r="102" spans="1:11" s="284" customFormat="1" ht="16.5" thickBot="1" x14ac:dyDescent="0.3">
      <c r="A102" s="1066"/>
      <c r="B102" s="1067"/>
      <c r="C102" s="908" t="s">
        <v>514</v>
      </c>
      <c r="D102" s="829" t="s">
        <v>17</v>
      </c>
      <c r="E102" s="836" t="s">
        <v>19</v>
      </c>
      <c r="F102" s="1108"/>
      <c r="G102" s="1055">
        <f>'Бланки БЭС'!D522</f>
        <v>10.4</v>
      </c>
      <c r="H102" s="591">
        <f>'Бланки БЭС'!E522</f>
        <v>10.4</v>
      </c>
      <c r="I102" s="1110">
        <f>'Бланки БЭС'!F522</f>
        <v>10.4</v>
      </c>
      <c r="J102" s="909"/>
      <c r="K102" s="112"/>
    </row>
    <row r="103" spans="1:11" s="284" customFormat="1" x14ac:dyDescent="0.25">
      <c r="A103" s="290"/>
      <c r="B103" s="290"/>
      <c r="C103" s="340"/>
      <c r="D103" s="317"/>
      <c r="E103" s="324"/>
      <c r="F103" s="317"/>
      <c r="G103" s="327"/>
      <c r="H103" s="327"/>
      <c r="I103" s="349"/>
      <c r="J103" s="113"/>
      <c r="K103" s="112"/>
    </row>
    <row r="104" spans="1:11" s="284" customFormat="1" ht="16.5" thickBot="1" x14ac:dyDescent="0.3">
      <c r="A104" s="290"/>
      <c r="B104" s="290"/>
      <c r="C104" s="340"/>
      <c r="D104" s="666" t="s">
        <v>294</v>
      </c>
      <c r="E104" s="324"/>
      <c r="F104" s="317"/>
      <c r="G104" s="327"/>
      <c r="H104" s="327"/>
      <c r="I104" s="349"/>
      <c r="J104" s="113"/>
      <c r="K104" s="112"/>
    </row>
    <row r="105" spans="1:11" s="284" customFormat="1" ht="16.5" thickBot="1" x14ac:dyDescent="0.3">
      <c r="A105" s="1732" t="s">
        <v>510</v>
      </c>
      <c r="B105" s="1732" t="s">
        <v>511</v>
      </c>
      <c r="C105" s="1732" t="s">
        <v>512</v>
      </c>
      <c r="D105" s="1736" t="s">
        <v>130</v>
      </c>
      <c r="E105" s="830" t="s">
        <v>2</v>
      </c>
      <c r="F105" s="1736" t="s">
        <v>131</v>
      </c>
      <c r="G105" s="1782" t="s">
        <v>503</v>
      </c>
      <c r="H105" s="1783"/>
      <c r="I105" s="1794"/>
      <c r="J105" s="1779" t="s">
        <v>126</v>
      </c>
      <c r="K105" s="112"/>
    </row>
    <row r="106" spans="1:11" s="284" customFormat="1" x14ac:dyDescent="0.25">
      <c r="A106" s="1733"/>
      <c r="B106" s="1733"/>
      <c r="C106" s="1733"/>
      <c r="D106" s="1737"/>
      <c r="E106" s="831" t="s">
        <v>3</v>
      </c>
      <c r="F106" s="1737"/>
      <c r="G106" s="1784" t="s">
        <v>5</v>
      </c>
      <c r="H106" s="1786" t="s">
        <v>6</v>
      </c>
      <c r="I106" s="1795" t="s">
        <v>287</v>
      </c>
      <c r="J106" s="1780"/>
      <c r="K106" s="112"/>
    </row>
    <row r="107" spans="1:11" s="284" customFormat="1" ht="23.25" customHeight="1" thickBot="1" x14ac:dyDescent="0.3">
      <c r="A107" s="1734"/>
      <c r="B107" s="1734"/>
      <c r="C107" s="1734"/>
      <c r="D107" s="1738"/>
      <c r="E107" s="1064" t="s">
        <v>4</v>
      </c>
      <c r="F107" s="1738"/>
      <c r="G107" s="1785"/>
      <c r="H107" s="1545"/>
      <c r="I107" s="1796"/>
      <c r="J107" s="1781"/>
      <c r="K107" s="112"/>
    </row>
    <row r="108" spans="1:11" x14ac:dyDescent="0.25">
      <c r="A108" s="737"/>
      <c r="B108" s="741"/>
      <c r="C108" s="757"/>
      <c r="D108" s="820" t="s">
        <v>13</v>
      </c>
      <c r="E108" s="834" t="s">
        <v>19</v>
      </c>
      <c r="F108" s="847"/>
      <c r="G108" s="697">
        <f>'Бланки БЭС'!D579</f>
        <v>113.8</v>
      </c>
      <c r="H108" s="543">
        <f>'Бланки БЭС'!E579</f>
        <v>112</v>
      </c>
      <c r="I108" s="658">
        <f>'Бланки БЭС'!F579</f>
        <v>112</v>
      </c>
      <c r="J108" s="741"/>
    </row>
    <row r="109" spans="1:11" x14ac:dyDescent="0.25">
      <c r="A109" s="737"/>
      <c r="B109" s="741"/>
      <c r="C109" s="757"/>
      <c r="D109" s="820"/>
      <c r="E109" s="834" t="s">
        <v>20</v>
      </c>
      <c r="F109" s="847"/>
      <c r="G109" s="697">
        <f>'Бланки БЭС'!D580</f>
        <v>113.3</v>
      </c>
      <c r="H109" s="543">
        <f>'Бланки БЭС'!E580</f>
        <v>111.8</v>
      </c>
      <c r="I109" s="658">
        <f>'Бланки БЭС'!F580</f>
        <v>111.8</v>
      </c>
      <c r="J109" s="741"/>
    </row>
    <row r="110" spans="1:11" x14ac:dyDescent="0.25">
      <c r="A110" s="737"/>
      <c r="B110" s="741"/>
      <c r="C110" s="757" t="s">
        <v>513</v>
      </c>
      <c r="D110" s="820" t="s">
        <v>16</v>
      </c>
      <c r="E110" s="834" t="s">
        <v>19</v>
      </c>
      <c r="F110" s="847"/>
      <c r="G110" s="697">
        <f>'Бланки БЭС'!D581</f>
        <v>35.9</v>
      </c>
      <c r="H110" s="543">
        <f>'Бланки БЭС'!E581</f>
        <v>35.799999999999997</v>
      </c>
      <c r="I110" s="658">
        <f>'Бланки БЭС'!F581</f>
        <v>35.799999999999997</v>
      </c>
      <c r="J110" s="741"/>
    </row>
    <row r="111" spans="1:11" x14ac:dyDescent="0.25">
      <c r="A111" s="737"/>
      <c r="B111" s="741"/>
      <c r="C111" s="757" t="s">
        <v>513</v>
      </c>
      <c r="D111" s="820"/>
      <c r="E111" s="834" t="s">
        <v>20</v>
      </c>
      <c r="F111" s="847"/>
      <c r="G111" s="697">
        <f>'Бланки БЭС'!D582</f>
        <v>36.5</v>
      </c>
      <c r="H111" s="543">
        <f>'Бланки БЭС'!E582</f>
        <v>36.5</v>
      </c>
      <c r="I111" s="658">
        <f>'Бланки БЭС'!F582</f>
        <v>36.5</v>
      </c>
      <c r="J111" s="741"/>
    </row>
    <row r="112" spans="1:11" x14ac:dyDescent="0.25">
      <c r="A112" s="737"/>
      <c r="B112" s="741"/>
      <c r="C112" s="757" t="s">
        <v>514</v>
      </c>
      <c r="D112" s="820" t="s">
        <v>17</v>
      </c>
      <c r="E112" s="834" t="s">
        <v>19</v>
      </c>
      <c r="F112" s="847"/>
      <c r="G112" s="697">
        <f>'Бланки БЭС'!D583</f>
        <v>10.5</v>
      </c>
      <c r="H112" s="543">
        <f>'Бланки БЭС'!E583</f>
        <v>10.38</v>
      </c>
      <c r="I112" s="658">
        <f>'Бланки БЭС'!F583</f>
        <v>10.38</v>
      </c>
      <c r="J112" s="741"/>
    </row>
    <row r="113" spans="1:10" ht="16.5" thickBot="1" x14ac:dyDescent="0.3">
      <c r="A113" s="1047"/>
      <c r="B113" s="909"/>
      <c r="C113" s="1012" t="s">
        <v>514</v>
      </c>
      <c r="D113" s="1022"/>
      <c r="E113" s="836" t="s">
        <v>20</v>
      </c>
      <c r="F113" s="849"/>
      <c r="G113" s="1075">
        <f>'Бланки БЭС'!D584</f>
        <v>10.3</v>
      </c>
      <c r="H113" s="598">
        <f>'Бланки БЭС'!E584</f>
        <v>10.38</v>
      </c>
      <c r="I113" s="745">
        <f>'Бланки БЭС'!F584</f>
        <v>10.38</v>
      </c>
      <c r="J113" s="909"/>
    </row>
    <row r="114" spans="1:10" s="113" customFormat="1" x14ac:dyDescent="0.25">
      <c r="C114" s="758"/>
      <c r="D114" s="317"/>
      <c r="E114" s="324"/>
      <c r="F114" s="317"/>
      <c r="G114" s="327"/>
      <c r="H114" s="327"/>
      <c r="I114" s="349"/>
    </row>
    <row r="115" spans="1:10" s="113" customFormat="1" ht="16.5" thickBot="1" x14ac:dyDescent="0.3">
      <c r="C115" s="758"/>
      <c r="D115" s="666" t="s">
        <v>60</v>
      </c>
      <c r="E115" s="324"/>
      <c r="F115" s="317"/>
      <c r="G115" s="317"/>
      <c r="H115" s="317"/>
      <c r="I115" s="349"/>
    </row>
    <row r="116" spans="1:10" ht="15.75" customHeight="1" thickBot="1" x14ac:dyDescent="0.3">
      <c r="A116" s="1732" t="s">
        <v>510</v>
      </c>
      <c r="B116" s="1732" t="s">
        <v>511</v>
      </c>
      <c r="C116" s="1732" t="s">
        <v>512</v>
      </c>
      <c r="D116" s="1736" t="s">
        <v>130</v>
      </c>
      <c r="E116" s="830" t="s">
        <v>2</v>
      </c>
      <c r="F116" s="1541" t="s">
        <v>131</v>
      </c>
      <c r="G116" s="1783" t="s">
        <v>503</v>
      </c>
      <c r="H116" s="1783"/>
      <c r="I116" s="1794"/>
      <c r="J116" s="1779" t="s">
        <v>126</v>
      </c>
    </row>
    <row r="117" spans="1:10" x14ac:dyDescent="0.25">
      <c r="A117" s="1733"/>
      <c r="B117" s="1733"/>
      <c r="C117" s="1733"/>
      <c r="D117" s="1737"/>
      <c r="E117" s="831" t="s">
        <v>3</v>
      </c>
      <c r="F117" s="1542"/>
      <c r="G117" s="1792" t="s">
        <v>5</v>
      </c>
      <c r="H117" s="1786" t="s">
        <v>6</v>
      </c>
      <c r="I117" s="1795" t="s">
        <v>287</v>
      </c>
      <c r="J117" s="1780"/>
    </row>
    <row r="118" spans="1:10" ht="21.75" customHeight="1" thickBot="1" x14ac:dyDescent="0.3">
      <c r="A118" s="1734"/>
      <c r="B118" s="1734"/>
      <c r="C118" s="1734"/>
      <c r="D118" s="1738"/>
      <c r="E118" s="1064" t="s">
        <v>4</v>
      </c>
      <c r="F118" s="1543"/>
      <c r="G118" s="1793"/>
      <c r="H118" s="1545"/>
      <c r="I118" s="1796"/>
      <c r="J118" s="1781"/>
    </row>
    <row r="119" spans="1:10" x14ac:dyDescent="0.25">
      <c r="A119" s="1135"/>
      <c r="B119" s="742"/>
      <c r="C119" s="1178"/>
      <c r="D119" s="819"/>
      <c r="E119" s="833"/>
      <c r="F119" s="846"/>
      <c r="G119" s="1146"/>
      <c r="H119" s="1145"/>
      <c r="I119" s="1147"/>
      <c r="J119" s="742"/>
    </row>
    <row r="120" spans="1:10" x14ac:dyDescent="0.25">
      <c r="A120" s="737"/>
      <c r="B120" s="741"/>
      <c r="C120" s="757"/>
      <c r="D120" s="820" t="s">
        <v>13</v>
      </c>
      <c r="E120" s="834" t="s">
        <v>61</v>
      </c>
      <c r="F120" s="847"/>
      <c r="G120" s="697">
        <f>'Бланки БЭС'!D616</f>
        <v>118.04</v>
      </c>
      <c r="H120" s="543">
        <f>'Бланки БЭС'!E616</f>
        <v>114.27</v>
      </c>
      <c r="I120" s="658">
        <f>'Бланки БЭС'!F616</f>
        <v>116.42</v>
      </c>
      <c r="J120" s="741"/>
    </row>
    <row r="121" spans="1:10" ht="16.5" thickBot="1" x14ac:dyDescent="0.3">
      <c r="A121" s="1047"/>
      <c r="B121" s="909"/>
      <c r="C121" s="1012"/>
      <c r="D121" s="1022"/>
      <c r="E121" s="836" t="s">
        <v>62</v>
      </c>
      <c r="F121" s="849"/>
      <c r="G121" s="1075">
        <f>'Бланки БЭС'!D617</f>
        <v>118.04</v>
      </c>
      <c r="H121" s="598">
        <f>'Бланки БЭС'!E617</f>
        <v>114.27</v>
      </c>
      <c r="I121" s="745">
        <f>'Бланки БЭС'!F617</f>
        <v>116.42</v>
      </c>
      <c r="J121" s="909"/>
    </row>
    <row r="122" spans="1:10" x14ac:dyDescent="0.25">
      <c r="A122" s="113"/>
      <c r="B122" s="113"/>
      <c r="C122" s="758"/>
      <c r="D122" s="317"/>
      <c r="E122" s="324"/>
      <c r="F122" s="317"/>
      <c r="G122" s="327"/>
      <c r="H122" s="327"/>
      <c r="I122" s="349"/>
      <c r="J122" s="113"/>
    </row>
    <row r="123" spans="1:10" ht="16.5" thickBot="1" x14ac:dyDescent="0.3">
      <c r="A123" s="113"/>
      <c r="B123" s="113"/>
      <c r="C123" s="758"/>
      <c r="D123" s="666" t="s">
        <v>323</v>
      </c>
      <c r="E123" s="324"/>
      <c r="F123" s="317"/>
      <c r="G123" s="327"/>
      <c r="H123" s="327"/>
      <c r="I123" s="349"/>
      <c r="J123" s="113"/>
    </row>
    <row r="124" spans="1:10" ht="16.5" thickBot="1" x14ac:dyDescent="0.3">
      <c r="A124" s="1732" t="s">
        <v>510</v>
      </c>
      <c r="B124" s="1732" t="s">
        <v>511</v>
      </c>
      <c r="C124" s="1732" t="s">
        <v>512</v>
      </c>
      <c r="D124" s="1736" t="s">
        <v>130</v>
      </c>
      <c r="E124" s="830" t="s">
        <v>2</v>
      </c>
      <c r="F124" s="1736" t="s">
        <v>131</v>
      </c>
      <c r="G124" s="1782" t="s">
        <v>503</v>
      </c>
      <c r="H124" s="1783"/>
      <c r="I124" s="1794"/>
      <c r="J124" s="1779" t="s">
        <v>126</v>
      </c>
    </row>
    <row r="125" spans="1:10" x14ac:dyDescent="0.25">
      <c r="A125" s="1733"/>
      <c r="B125" s="1733"/>
      <c r="C125" s="1733"/>
      <c r="D125" s="1737"/>
      <c r="E125" s="831" t="s">
        <v>3</v>
      </c>
      <c r="F125" s="1737"/>
      <c r="G125" s="1784" t="s">
        <v>5</v>
      </c>
      <c r="H125" s="1786" t="s">
        <v>6</v>
      </c>
      <c r="I125" s="1795" t="s">
        <v>287</v>
      </c>
      <c r="J125" s="1780"/>
    </row>
    <row r="126" spans="1:10" ht="20.25" customHeight="1" thickBot="1" x14ac:dyDescent="0.3">
      <c r="A126" s="1734"/>
      <c r="B126" s="1734"/>
      <c r="C126" s="1734"/>
      <c r="D126" s="1738"/>
      <c r="E126" s="1064" t="s">
        <v>4</v>
      </c>
      <c r="F126" s="1738"/>
      <c r="G126" s="1785"/>
      <c r="H126" s="1545"/>
      <c r="I126" s="1796"/>
      <c r="J126" s="1781"/>
    </row>
    <row r="127" spans="1:10" x14ac:dyDescent="0.25">
      <c r="A127" s="737"/>
      <c r="B127" s="741"/>
      <c r="C127" s="757"/>
      <c r="D127" s="820" t="s">
        <v>13</v>
      </c>
      <c r="E127" s="834" t="s">
        <v>19</v>
      </c>
      <c r="F127" s="996"/>
      <c r="G127" s="1148">
        <f>'Бланки БЭС'!D664</f>
        <v>113</v>
      </c>
      <c r="H127" s="597">
        <f>'Бланки БЭС'!E664</f>
        <v>113</v>
      </c>
      <c r="I127" s="596">
        <f>'Бланки БЭС'!F664</f>
        <v>113</v>
      </c>
      <c r="J127" s="742"/>
    </row>
    <row r="128" spans="1:10" x14ac:dyDescent="0.25">
      <c r="A128" s="737"/>
      <c r="B128" s="741"/>
      <c r="C128" s="757"/>
      <c r="D128" s="820"/>
      <c r="E128" s="834" t="s">
        <v>20</v>
      </c>
      <c r="F128" s="996"/>
      <c r="G128" s="1056">
        <f>'Бланки БЭС'!D665</f>
        <v>113</v>
      </c>
      <c r="H128" s="543">
        <f>'Бланки БЭС'!E665</f>
        <v>113</v>
      </c>
      <c r="I128" s="574">
        <f>'Бланки БЭС'!F665</f>
        <v>113</v>
      </c>
      <c r="J128" s="741"/>
    </row>
    <row r="129" spans="1:11" x14ac:dyDescent="0.25">
      <c r="A129" s="737"/>
      <c r="B129" s="741"/>
      <c r="C129" s="757" t="s">
        <v>514</v>
      </c>
      <c r="D129" s="820" t="s">
        <v>17</v>
      </c>
      <c r="E129" s="834" t="s">
        <v>19</v>
      </c>
      <c r="F129" s="1050"/>
      <c r="G129" s="1056">
        <f>'Бланки БЭС'!D666</f>
        <v>10.199999999999999</v>
      </c>
      <c r="H129" s="543">
        <f>'Бланки БЭС'!E666</f>
        <v>10.199999999999999</v>
      </c>
      <c r="I129" s="574">
        <f>'Бланки БЭС'!F666</f>
        <v>10.199999999999999</v>
      </c>
      <c r="J129" s="741"/>
    </row>
    <row r="130" spans="1:11" ht="16.5" thickBot="1" x14ac:dyDescent="0.3">
      <c r="A130" s="1047"/>
      <c r="B130" s="909"/>
      <c r="C130" s="1012" t="s">
        <v>514</v>
      </c>
      <c r="D130" s="1022"/>
      <c r="E130" s="836" t="s">
        <v>20</v>
      </c>
      <c r="F130" s="1013"/>
      <c r="G130" s="1057">
        <f>'Бланки БЭС'!D667</f>
        <v>10.199999999999999</v>
      </c>
      <c r="H130" s="598">
        <f>'Бланки БЭС'!E667</f>
        <v>10.199999999999999</v>
      </c>
      <c r="I130" s="676">
        <f>'Бланки БЭС'!F667</f>
        <v>10.199999999999999</v>
      </c>
      <c r="J130" s="909"/>
    </row>
    <row r="131" spans="1:11" s="284" customFormat="1" x14ac:dyDescent="0.25">
      <c r="A131" s="290"/>
      <c r="B131" s="290"/>
      <c r="C131" s="340"/>
      <c r="D131" s="317"/>
      <c r="E131" s="324"/>
      <c r="F131" s="317"/>
      <c r="G131" s="327"/>
      <c r="H131" s="327"/>
      <c r="I131" s="349"/>
      <c r="J131" s="113"/>
      <c r="K131" s="112"/>
    </row>
    <row r="132" spans="1:11" s="284" customFormat="1" ht="16.5" thickBot="1" x14ac:dyDescent="0.3">
      <c r="A132" s="290"/>
      <c r="B132" s="290"/>
      <c r="C132" s="340"/>
      <c r="D132" s="666" t="s">
        <v>324</v>
      </c>
      <c r="E132" s="324"/>
      <c r="F132" s="317"/>
      <c r="G132" s="327"/>
      <c r="H132" s="327"/>
      <c r="I132" s="349"/>
      <c r="J132" s="113"/>
      <c r="K132" s="112"/>
    </row>
    <row r="133" spans="1:11" s="284" customFormat="1" ht="16.5" thickBot="1" x14ac:dyDescent="0.3">
      <c r="A133" s="1732" t="s">
        <v>510</v>
      </c>
      <c r="B133" s="1732" t="s">
        <v>511</v>
      </c>
      <c r="C133" s="1732" t="s">
        <v>512</v>
      </c>
      <c r="D133" s="1541" t="s">
        <v>130</v>
      </c>
      <c r="E133" s="1062" t="s">
        <v>2</v>
      </c>
      <c r="F133" s="1541" t="s">
        <v>131</v>
      </c>
      <c r="G133" s="1782" t="s">
        <v>503</v>
      </c>
      <c r="H133" s="1783"/>
      <c r="I133" s="1794"/>
      <c r="J133" s="1779" t="s">
        <v>126</v>
      </c>
      <c r="K133" s="112"/>
    </row>
    <row r="134" spans="1:11" s="284" customFormat="1" x14ac:dyDescent="0.25">
      <c r="A134" s="1733"/>
      <c r="B134" s="1733"/>
      <c r="C134" s="1733"/>
      <c r="D134" s="1542"/>
      <c r="E134" s="362" t="s">
        <v>3</v>
      </c>
      <c r="F134" s="1542"/>
      <c r="G134" s="1797" t="s">
        <v>5</v>
      </c>
      <c r="H134" s="1798" t="s">
        <v>6</v>
      </c>
      <c r="I134" s="1799" t="s">
        <v>287</v>
      </c>
      <c r="J134" s="1780"/>
      <c r="K134" s="112"/>
    </row>
    <row r="135" spans="1:11" s="284" customFormat="1" ht="21" customHeight="1" thickBot="1" x14ac:dyDescent="0.3">
      <c r="A135" s="1734"/>
      <c r="B135" s="1734"/>
      <c r="C135" s="1734"/>
      <c r="D135" s="1543"/>
      <c r="E135" s="1063" t="s">
        <v>4</v>
      </c>
      <c r="F135" s="1543"/>
      <c r="G135" s="1793"/>
      <c r="H135" s="1545"/>
      <c r="I135" s="1788"/>
      <c r="J135" s="1781"/>
      <c r="K135" s="112"/>
    </row>
    <row r="136" spans="1:11" s="284" customFormat="1" x14ac:dyDescent="0.25">
      <c r="A136" s="735"/>
      <c r="B136" s="739"/>
      <c r="C136" s="756"/>
      <c r="D136" s="975" t="s">
        <v>13</v>
      </c>
      <c r="E136" s="1073" t="s">
        <v>19</v>
      </c>
      <c r="F136" s="847" t="s">
        <v>211</v>
      </c>
      <c r="G136" s="700">
        <f>'Бланки БЭС'!D692</f>
        <v>0</v>
      </c>
      <c r="H136" s="700">
        <f>'Бланки БЭС'!E692</f>
        <v>0</v>
      </c>
      <c r="I136" s="700">
        <f>'Бланки БЭС'!F692</f>
        <v>0</v>
      </c>
      <c r="J136" s="741"/>
      <c r="K136" s="112"/>
    </row>
    <row r="137" spans="1:11" s="284" customFormat="1" x14ac:dyDescent="0.25">
      <c r="A137" s="735"/>
      <c r="B137" s="739"/>
      <c r="C137" s="756"/>
      <c r="D137" s="975"/>
      <c r="E137" s="1073" t="s">
        <v>20</v>
      </c>
      <c r="F137" s="847" t="s">
        <v>211</v>
      </c>
      <c r="G137" s="700">
        <f>'Бланки БЭС'!D693</f>
        <v>0</v>
      </c>
      <c r="H137" s="700">
        <f>'Бланки БЭС'!E693</f>
        <v>0</v>
      </c>
      <c r="I137" s="700">
        <f>'Бланки БЭС'!F693</f>
        <v>0</v>
      </c>
      <c r="J137" s="741"/>
      <c r="K137" s="112"/>
    </row>
    <row r="138" spans="1:11" s="284" customFormat="1" x14ac:dyDescent="0.25">
      <c r="A138" s="735"/>
      <c r="B138" s="739"/>
      <c r="C138" s="756" t="s">
        <v>514</v>
      </c>
      <c r="D138" s="975" t="s">
        <v>17</v>
      </c>
      <c r="E138" s="1073" t="s">
        <v>19</v>
      </c>
      <c r="F138" s="847"/>
      <c r="G138" s="700">
        <f>'Бланки БЭС'!D694</f>
        <v>10.1</v>
      </c>
      <c r="H138" s="700">
        <f>'Бланки БЭС'!E694</f>
        <v>10.1</v>
      </c>
      <c r="I138" s="700">
        <f>'Бланки БЭС'!F694</f>
        <v>10.1</v>
      </c>
      <c r="J138" s="741"/>
      <c r="K138" s="112"/>
    </row>
    <row r="139" spans="1:11" s="284" customFormat="1" ht="16.5" thickBot="1" x14ac:dyDescent="0.3">
      <c r="A139" s="1066"/>
      <c r="B139" s="1067"/>
      <c r="C139" s="908" t="s">
        <v>514</v>
      </c>
      <c r="D139" s="1072"/>
      <c r="E139" s="1074" t="s">
        <v>20</v>
      </c>
      <c r="F139" s="849"/>
      <c r="G139" s="1149">
        <f>'Бланки БЭС'!D695</f>
        <v>10.1</v>
      </c>
      <c r="H139" s="1149">
        <f>'Бланки БЭС'!E695</f>
        <v>10.1</v>
      </c>
      <c r="I139" s="1149">
        <f>'Бланки БЭС'!F695</f>
        <v>10.1</v>
      </c>
      <c r="J139" s="909"/>
      <c r="K139" s="112"/>
    </row>
    <row r="140" spans="1:11" s="284" customFormat="1" x14ac:dyDescent="0.25">
      <c r="A140" s="290"/>
      <c r="B140" s="290"/>
      <c r="C140" s="340"/>
      <c r="D140" s="317"/>
      <c r="E140" s="324"/>
      <c r="F140" s="317"/>
      <c r="G140" s="327"/>
      <c r="H140" s="327"/>
      <c r="I140" s="349"/>
      <c r="J140" s="113"/>
      <c r="K140" s="112"/>
    </row>
    <row r="141" spans="1:11" s="284" customFormat="1" ht="16.5" thickBot="1" x14ac:dyDescent="0.3">
      <c r="A141" s="290"/>
      <c r="B141" s="290"/>
      <c r="C141" s="340"/>
      <c r="D141" s="666" t="s">
        <v>325</v>
      </c>
      <c r="E141" s="324"/>
      <c r="F141" s="317"/>
      <c r="G141" s="327"/>
      <c r="H141" s="327"/>
      <c r="I141" s="349"/>
      <c r="J141" s="113"/>
      <c r="K141" s="112"/>
    </row>
    <row r="142" spans="1:11" s="284" customFormat="1" ht="16.5" thickBot="1" x14ac:dyDescent="0.3">
      <c r="A142" s="1732" t="s">
        <v>510</v>
      </c>
      <c r="B142" s="1732" t="s">
        <v>511</v>
      </c>
      <c r="C142" s="1732" t="s">
        <v>512</v>
      </c>
      <c r="D142" s="1736" t="s">
        <v>130</v>
      </c>
      <c r="E142" s="830" t="s">
        <v>2</v>
      </c>
      <c r="F142" s="1736" t="s">
        <v>131</v>
      </c>
      <c r="G142" s="1782" t="s">
        <v>503</v>
      </c>
      <c r="H142" s="1783"/>
      <c r="I142" s="1794"/>
      <c r="J142" s="1779" t="s">
        <v>126</v>
      </c>
      <c r="K142" s="112"/>
    </row>
    <row r="143" spans="1:11" s="284" customFormat="1" x14ac:dyDescent="0.25">
      <c r="A143" s="1733"/>
      <c r="B143" s="1733"/>
      <c r="C143" s="1733"/>
      <c r="D143" s="1737"/>
      <c r="E143" s="831" t="s">
        <v>3</v>
      </c>
      <c r="F143" s="1737"/>
      <c r="G143" s="1784" t="s">
        <v>5</v>
      </c>
      <c r="H143" s="1786" t="s">
        <v>6</v>
      </c>
      <c r="I143" s="1795" t="s">
        <v>287</v>
      </c>
      <c r="J143" s="1780"/>
      <c r="K143" s="112"/>
    </row>
    <row r="144" spans="1:11" s="284" customFormat="1" ht="21" customHeight="1" thickBot="1" x14ac:dyDescent="0.3">
      <c r="A144" s="1734"/>
      <c r="B144" s="1734"/>
      <c r="C144" s="1734"/>
      <c r="D144" s="1738"/>
      <c r="E144" s="1064" t="s">
        <v>4</v>
      </c>
      <c r="F144" s="1738"/>
      <c r="G144" s="1785"/>
      <c r="H144" s="1545"/>
      <c r="I144" s="1796"/>
      <c r="J144" s="1781"/>
      <c r="K144" s="112"/>
    </row>
    <row r="145" spans="1:11" s="284" customFormat="1" x14ac:dyDescent="0.25">
      <c r="A145" s="735"/>
      <c r="B145" s="739"/>
      <c r="C145" s="756"/>
      <c r="D145" s="820" t="s">
        <v>13</v>
      </c>
      <c r="E145" s="834" t="s">
        <v>19</v>
      </c>
      <c r="F145" s="996" t="s">
        <v>211</v>
      </c>
      <c r="G145" s="1071">
        <f>'Бланки БЭС'!D736</f>
        <v>0</v>
      </c>
      <c r="H145" s="554">
        <f>'Бланки БЭС'!E736</f>
        <v>0</v>
      </c>
      <c r="I145" s="590">
        <f>'Бланки БЭС'!F736</f>
        <v>0</v>
      </c>
      <c r="J145" s="738"/>
      <c r="K145" s="112"/>
    </row>
    <row r="146" spans="1:11" s="284" customFormat="1" x14ac:dyDescent="0.25">
      <c r="A146" s="735"/>
      <c r="B146" s="739"/>
      <c r="C146" s="756"/>
      <c r="D146" s="820"/>
      <c r="E146" s="834" t="s">
        <v>20</v>
      </c>
      <c r="F146" s="996" t="s">
        <v>211</v>
      </c>
      <c r="G146" s="1054">
        <f>'Бланки БЭС'!D737</f>
        <v>0</v>
      </c>
      <c r="H146" s="520">
        <f>'Бланки БЭС'!E737</f>
        <v>0</v>
      </c>
      <c r="I146" s="581">
        <f>'Бланки БЭС'!F737</f>
        <v>0</v>
      </c>
      <c r="J146" s="738"/>
      <c r="K146" s="112"/>
    </row>
    <row r="147" spans="1:11" s="284" customFormat="1" x14ac:dyDescent="0.25">
      <c r="A147" s="735"/>
      <c r="B147" s="739"/>
      <c r="C147" s="756" t="s">
        <v>514</v>
      </c>
      <c r="D147" s="820" t="s">
        <v>17</v>
      </c>
      <c r="E147" s="834" t="s">
        <v>19</v>
      </c>
      <c r="F147" s="996"/>
      <c r="G147" s="1054">
        <f>'Бланки БЭС'!D738</f>
        <v>10.199999999999999</v>
      </c>
      <c r="H147" s="520">
        <f>'Бланки БЭС'!E738</f>
        <v>10.199999999999999</v>
      </c>
      <c r="I147" s="581">
        <f>'Бланки БЭС'!F738</f>
        <v>10.199999999999999</v>
      </c>
      <c r="J147" s="738"/>
      <c r="K147" s="112"/>
    </row>
    <row r="148" spans="1:11" s="284" customFormat="1" ht="16.5" thickBot="1" x14ac:dyDescent="0.3">
      <c r="A148" s="1066"/>
      <c r="B148" s="1067"/>
      <c r="C148" s="908" t="s">
        <v>514</v>
      </c>
      <c r="D148" s="1022"/>
      <c r="E148" s="836" t="s">
        <v>20</v>
      </c>
      <c r="F148" s="1013"/>
      <c r="G148" s="1055">
        <f>'Бланки БЭС'!D739</f>
        <v>10.199999999999999</v>
      </c>
      <c r="H148" s="591">
        <f>'Бланки БЭС'!E739</f>
        <v>10.199999999999999</v>
      </c>
      <c r="I148" s="584">
        <f>'Бланки БЭС'!F739</f>
        <v>10.199999999999999</v>
      </c>
      <c r="J148" s="1048"/>
      <c r="K148" s="112"/>
    </row>
    <row r="149" spans="1:11" s="284" customFormat="1" x14ac:dyDescent="0.25">
      <c r="A149" s="290"/>
      <c r="B149" s="290"/>
      <c r="C149" s="340"/>
      <c r="D149" s="332"/>
      <c r="E149" s="324"/>
      <c r="F149" s="317"/>
      <c r="G149" s="327"/>
      <c r="H149" s="327"/>
      <c r="I149" s="349"/>
      <c r="J149" s="113"/>
      <c r="K149" s="112"/>
    </row>
    <row r="150" spans="1:11" s="284" customFormat="1" ht="16.5" thickBot="1" x14ac:dyDescent="0.3">
      <c r="A150" s="290"/>
      <c r="B150" s="290"/>
      <c r="C150" s="340"/>
      <c r="D150" s="730" t="s">
        <v>326</v>
      </c>
      <c r="E150" s="324"/>
      <c r="F150" s="317"/>
      <c r="G150" s="327"/>
      <c r="H150" s="327"/>
      <c r="I150" s="349"/>
      <c r="J150" s="113"/>
      <c r="K150" s="112"/>
    </row>
    <row r="151" spans="1:11" s="284" customFormat="1" ht="16.5" thickBot="1" x14ac:dyDescent="0.3">
      <c r="A151" s="1732" t="s">
        <v>510</v>
      </c>
      <c r="B151" s="1732" t="s">
        <v>511</v>
      </c>
      <c r="C151" s="1732" t="s">
        <v>512</v>
      </c>
      <c r="D151" s="1736" t="s">
        <v>130</v>
      </c>
      <c r="E151" s="830" t="s">
        <v>2</v>
      </c>
      <c r="F151" s="1736" t="s">
        <v>131</v>
      </c>
      <c r="G151" s="1782" t="s">
        <v>503</v>
      </c>
      <c r="H151" s="1783"/>
      <c r="I151" s="1794"/>
      <c r="J151" s="1779" t="s">
        <v>126</v>
      </c>
      <c r="K151" s="112"/>
    </row>
    <row r="152" spans="1:11" s="284" customFormat="1" x14ac:dyDescent="0.25">
      <c r="A152" s="1733"/>
      <c r="B152" s="1733"/>
      <c r="C152" s="1733"/>
      <c r="D152" s="1737"/>
      <c r="E152" s="831" t="s">
        <v>3</v>
      </c>
      <c r="F152" s="1737"/>
      <c r="G152" s="1784" t="s">
        <v>5</v>
      </c>
      <c r="H152" s="1786" t="s">
        <v>6</v>
      </c>
      <c r="I152" s="1795" t="s">
        <v>287</v>
      </c>
      <c r="J152" s="1780"/>
      <c r="K152" s="112"/>
    </row>
    <row r="153" spans="1:11" s="284" customFormat="1" ht="20.25" customHeight="1" thickBot="1" x14ac:dyDescent="0.3">
      <c r="A153" s="1734"/>
      <c r="B153" s="1734"/>
      <c r="C153" s="1734"/>
      <c r="D153" s="1738"/>
      <c r="E153" s="1064" t="s">
        <v>4</v>
      </c>
      <c r="F153" s="1738"/>
      <c r="G153" s="1785"/>
      <c r="H153" s="1545"/>
      <c r="I153" s="1796"/>
      <c r="J153" s="1781"/>
      <c r="K153" s="112"/>
    </row>
    <row r="154" spans="1:11" s="284" customFormat="1" x14ac:dyDescent="0.25">
      <c r="A154" s="1138"/>
      <c r="B154" s="1139"/>
      <c r="C154" s="755"/>
      <c r="D154" s="1049" t="s">
        <v>32</v>
      </c>
      <c r="E154" s="833" t="s">
        <v>35</v>
      </c>
      <c r="F154" s="987"/>
      <c r="G154" s="1150">
        <f>'Бланки БЭС'!D775</f>
        <v>0</v>
      </c>
      <c r="H154" s="554">
        <f>'Бланки БЭС'!E775</f>
        <v>0</v>
      </c>
      <c r="I154" s="1151">
        <f>'Бланки БЭС'!F775</f>
        <v>0</v>
      </c>
      <c r="J154" s="742"/>
      <c r="K154" s="112"/>
    </row>
    <row r="155" spans="1:11" s="284" customFormat="1" ht="16.5" thickBot="1" x14ac:dyDescent="0.3">
      <c r="A155" s="1066"/>
      <c r="B155" s="1067"/>
      <c r="C155" s="908" t="s">
        <v>515</v>
      </c>
      <c r="D155" s="667" t="s">
        <v>32</v>
      </c>
      <c r="E155" s="836" t="s">
        <v>17</v>
      </c>
      <c r="F155" s="849"/>
      <c r="G155" s="1107">
        <f>'Бланки БЭС'!D776</f>
        <v>10.7</v>
      </c>
      <c r="H155" s="591">
        <f>'Бланки БЭС'!E776</f>
        <v>10.7</v>
      </c>
      <c r="I155" s="1110">
        <f>'Бланки БЭС'!F776</f>
        <v>10.7</v>
      </c>
      <c r="J155" s="909"/>
      <c r="K155" s="112"/>
    </row>
    <row r="156" spans="1:11" s="284" customFormat="1" x14ac:dyDescent="0.25">
      <c r="A156" s="290"/>
      <c r="B156" s="290"/>
      <c r="C156" s="340"/>
      <c r="D156" s="290"/>
      <c r="E156" s="324"/>
      <c r="F156" s="317"/>
      <c r="G156" s="327"/>
      <c r="H156" s="327"/>
      <c r="I156" s="349"/>
      <c r="J156" s="113"/>
      <c r="K156" s="112"/>
    </row>
    <row r="157" spans="1:11" s="284" customFormat="1" ht="16.5" thickBot="1" x14ac:dyDescent="0.3">
      <c r="A157" s="290"/>
      <c r="B157" s="290"/>
      <c r="C157" s="340"/>
      <c r="D157" s="730" t="s">
        <v>327</v>
      </c>
      <c r="E157" s="324"/>
      <c r="F157" s="317"/>
      <c r="G157" s="327"/>
      <c r="H157" s="327"/>
      <c r="I157" s="349"/>
      <c r="J157" s="113"/>
      <c r="K157" s="112"/>
    </row>
    <row r="158" spans="1:11" s="284" customFormat="1" ht="16.5" thickBot="1" x14ac:dyDescent="0.3">
      <c r="A158" s="1732" t="s">
        <v>510</v>
      </c>
      <c r="B158" s="1732" t="s">
        <v>511</v>
      </c>
      <c r="C158" s="1732" t="s">
        <v>512</v>
      </c>
      <c r="D158" s="1736" t="s">
        <v>130</v>
      </c>
      <c r="E158" s="1058" t="s">
        <v>2</v>
      </c>
      <c r="F158" s="1800" t="s">
        <v>131</v>
      </c>
      <c r="G158" s="1782" t="s">
        <v>503</v>
      </c>
      <c r="H158" s="1783"/>
      <c r="I158" s="1794"/>
      <c r="J158" s="1779" t="s">
        <v>126</v>
      </c>
      <c r="K158" s="112"/>
    </row>
    <row r="159" spans="1:11" s="284" customFormat="1" x14ac:dyDescent="0.25">
      <c r="A159" s="1733"/>
      <c r="B159" s="1733"/>
      <c r="C159" s="1733"/>
      <c r="D159" s="1737"/>
      <c r="E159" s="1059" t="s">
        <v>3</v>
      </c>
      <c r="F159" s="1801"/>
      <c r="G159" s="1784" t="s">
        <v>5</v>
      </c>
      <c r="H159" s="1786" t="s">
        <v>6</v>
      </c>
      <c r="I159" s="1795" t="s">
        <v>287</v>
      </c>
      <c r="J159" s="1780"/>
      <c r="K159" s="112"/>
    </row>
    <row r="160" spans="1:11" s="284" customFormat="1" ht="21" customHeight="1" thickBot="1" x14ac:dyDescent="0.3">
      <c r="A160" s="1734"/>
      <c r="B160" s="1734"/>
      <c r="C160" s="1734"/>
      <c r="D160" s="1738"/>
      <c r="E160" s="1060" t="s">
        <v>4</v>
      </c>
      <c r="F160" s="1802"/>
      <c r="G160" s="1785"/>
      <c r="H160" s="1545"/>
      <c r="I160" s="1796"/>
      <c r="J160" s="1781"/>
      <c r="K160" s="112"/>
    </row>
    <row r="161" spans="1:10" x14ac:dyDescent="0.25">
      <c r="A161" s="1076"/>
      <c r="B161" s="852"/>
      <c r="C161" s="1001"/>
      <c r="D161" s="1065" t="s">
        <v>34</v>
      </c>
      <c r="E161" s="835" t="s">
        <v>158</v>
      </c>
      <c r="F161" s="846" t="s">
        <v>211</v>
      </c>
      <c r="G161" s="1071">
        <f>'Бланки БЭС'!D798</f>
        <v>0</v>
      </c>
      <c r="H161" s="554">
        <f>'Бланки БЭС'!E798</f>
        <v>0</v>
      </c>
      <c r="I161" s="590">
        <f>'Бланки БЭС'!F798</f>
        <v>0</v>
      </c>
      <c r="J161" s="742"/>
    </row>
    <row r="162" spans="1:10" ht="16.5" thickBot="1" x14ac:dyDescent="0.3">
      <c r="A162" s="1047"/>
      <c r="B162" s="909"/>
      <c r="C162" s="1012"/>
      <c r="D162" s="667" t="s">
        <v>34</v>
      </c>
      <c r="E162" s="1144" t="s">
        <v>239</v>
      </c>
      <c r="F162" s="849"/>
      <c r="G162" s="1055">
        <f>'Бланки БЭС'!D799</f>
        <v>6.3</v>
      </c>
      <c r="H162" s="591">
        <f>'Бланки БЭС'!E799</f>
        <v>6.3</v>
      </c>
      <c r="I162" s="584">
        <f>'Бланки БЭС'!F799</f>
        <v>6.3</v>
      </c>
      <c r="J162" s="909"/>
    </row>
    <row r="163" spans="1:10" x14ac:dyDescent="0.25">
      <c r="A163" s="113"/>
      <c r="B163" s="113"/>
      <c r="C163" s="758"/>
      <c r="D163" s="290"/>
      <c r="E163" s="324"/>
      <c r="F163" s="317"/>
      <c r="G163" s="327"/>
      <c r="H163" s="327"/>
      <c r="I163" s="349"/>
      <c r="J163" s="113"/>
    </row>
    <row r="164" spans="1:10" ht="16.5" thickBot="1" x14ac:dyDescent="0.3">
      <c r="A164" s="113"/>
      <c r="B164" s="113"/>
      <c r="C164" s="758"/>
      <c r="D164" s="730" t="s">
        <v>328</v>
      </c>
      <c r="E164" s="324"/>
      <c r="F164" s="317"/>
      <c r="G164" s="327"/>
      <c r="H164" s="327"/>
      <c r="I164" s="349"/>
      <c r="J164" s="113"/>
    </row>
    <row r="165" spans="1:10" ht="15" customHeight="1" thickBot="1" x14ac:dyDescent="0.3">
      <c r="A165" s="1732" t="s">
        <v>510</v>
      </c>
      <c r="B165" s="1732" t="s">
        <v>511</v>
      </c>
      <c r="C165" s="1732" t="s">
        <v>512</v>
      </c>
      <c r="D165" s="1736" t="s">
        <v>130</v>
      </c>
      <c r="E165" s="1078" t="s">
        <v>2</v>
      </c>
      <c r="F165" s="1803" t="s">
        <v>131</v>
      </c>
      <c r="G165" s="1782" t="s">
        <v>503</v>
      </c>
      <c r="H165" s="1783"/>
      <c r="I165" s="1794"/>
      <c r="J165" s="1779" t="s">
        <v>126</v>
      </c>
    </row>
    <row r="166" spans="1:10" x14ac:dyDescent="0.25">
      <c r="A166" s="1733"/>
      <c r="B166" s="1733"/>
      <c r="C166" s="1733"/>
      <c r="D166" s="1737"/>
      <c r="E166" s="1079" t="s">
        <v>3</v>
      </c>
      <c r="F166" s="1804"/>
      <c r="G166" s="1784" t="s">
        <v>5</v>
      </c>
      <c r="H166" s="1786" t="s">
        <v>6</v>
      </c>
      <c r="I166" s="1795" t="s">
        <v>287</v>
      </c>
      <c r="J166" s="1780"/>
    </row>
    <row r="167" spans="1:10" ht="22.5" customHeight="1" thickBot="1" x14ac:dyDescent="0.3">
      <c r="A167" s="1734"/>
      <c r="B167" s="1734"/>
      <c r="C167" s="1734"/>
      <c r="D167" s="1737"/>
      <c r="E167" s="1077" t="s">
        <v>4</v>
      </c>
      <c r="F167" s="1805"/>
      <c r="G167" s="1785"/>
      <c r="H167" s="1545"/>
      <c r="I167" s="1796"/>
      <c r="J167" s="1781"/>
    </row>
    <row r="168" spans="1:10" x14ac:dyDescent="0.25">
      <c r="A168" s="737"/>
      <c r="B168" s="741"/>
      <c r="C168" s="1179"/>
      <c r="D168" s="987" t="s">
        <v>13</v>
      </c>
      <c r="E168" s="1153" t="s">
        <v>19</v>
      </c>
      <c r="F168" s="846"/>
      <c r="G168" s="1156">
        <f>'Бланки БЭС'!D851</f>
        <v>115</v>
      </c>
      <c r="H168" s="1157">
        <f>'Бланки БЭС'!E851</f>
        <v>115</v>
      </c>
      <c r="I168" s="1158">
        <f>'Бланки БЭС'!F851</f>
        <v>115</v>
      </c>
      <c r="J168" s="742"/>
    </row>
    <row r="169" spans="1:10" x14ac:dyDescent="0.25">
      <c r="A169" s="737"/>
      <c r="B169" s="741"/>
      <c r="C169" s="1179"/>
      <c r="D169" s="975"/>
      <c r="E169" s="1154" t="s">
        <v>20</v>
      </c>
      <c r="F169" s="847"/>
      <c r="G169" s="691">
        <f>'Бланки БЭС'!D852</f>
        <v>115</v>
      </c>
      <c r="H169" s="518">
        <f>'Бланки БЭС'!E852</f>
        <v>115</v>
      </c>
      <c r="I169" s="1152">
        <f>'Бланки БЭС'!F852</f>
        <v>115</v>
      </c>
      <c r="J169" s="741"/>
    </row>
    <row r="170" spans="1:10" x14ac:dyDescent="0.25">
      <c r="A170" s="737"/>
      <c r="B170" s="741"/>
      <c r="C170" s="1179" t="s">
        <v>513</v>
      </c>
      <c r="D170" s="975" t="s">
        <v>16</v>
      </c>
      <c r="E170" s="1154" t="s">
        <v>19</v>
      </c>
      <c r="F170" s="847"/>
      <c r="G170" s="691">
        <f>'Бланки БЭС'!D853</f>
        <v>35</v>
      </c>
      <c r="H170" s="518">
        <f>'Бланки БЭС'!E853</f>
        <v>35</v>
      </c>
      <c r="I170" s="1152">
        <f>'Бланки БЭС'!F853</f>
        <v>35</v>
      </c>
      <c r="J170" s="741"/>
    </row>
    <row r="171" spans="1:10" x14ac:dyDescent="0.25">
      <c r="A171" s="737"/>
      <c r="B171" s="741"/>
      <c r="C171" s="1179" t="s">
        <v>513</v>
      </c>
      <c r="D171" s="975"/>
      <c r="E171" s="1154" t="s">
        <v>20</v>
      </c>
      <c r="F171" s="847"/>
      <c r="G171" s="691">
        <f>'Бланки БЭС'!D854</f>
        <v>35</v>
      </c>
      <c r="H171" s="518">
        <f>'Бланки БЭС'!E854</f>
        <v>35</v>
      </c>
      <c r="I171" s="1152">
        <f>'Бланки БЭС'!F854</f>
        <v>35</v>
      </c>
      <c r="J171" s="741"/>
    </row>
    <row r="172" spans="1:10" x14ac:dyDescent="0.25">
      <c r="A172" s="737"/>
      <c r="B172" s="741"/>
      <c r="C172" s="1179" t="s">
        <v>514</v>
      </c>
      <c r="D172" s="975" t="s">
        <v>17</v>
      </c>
      <c r="E172" s="1154" t="s">
        <v>19</v>
      </c>
      <c r="F172" s="848"/>
      <c r="G172" s="691">
        <f>'Бланки БЭС'!D855</f>
        <v>10.3</v>
      </c>
      <c r="H172" s="518">
        <f>'Бланки БЭС'!E855</f>
        <v>10.3</v>
      </c>
      <c r="I172" s="1152">
        <f>'Бланки БЭС'!F855</f>
        <v>10.3</v>
      </c>
      <c r="J172" s="741"/>
    </row>
    <row r="173" spans="1:10" ht="16.5" thickBot="1" x14ac:dyDescent="0.3">
      <c r="A173" s="1047"/>
      <c r="B173" s="909"/>
      <c r="C173" s="1180" t="s">
        <v>514</v>
      </c>
      <c r="D173" s="1072"/>
      <c r="E173" s="1155" t="s">
        <v>20</v>
      </c>
      <c r="F173" s="1077"/>
      <c r="G173" s="1070">
        <f>'Бланки БЭС'!D856</f>
        <v>10.3</v>
      </c>
      <c r="H173" s="523">
        <f>'Бланки БЭС'!E856</f>
        <v>10.3</v>
      </c>
      <c r="I173" s="542">
        <f>'Бланки БЭС'!F856</f>
        <v>10.3</v>
      </c>
      <c r="J173" s="909"/>
    </row>
    <row r="174" spans="1:10" x14ac:dyDescent="0.25">
      <c r="A174" s="113"/>
      <c r="B174" s="113"/>
      <c r="C174" s="758"/>
      <c r="D174" s="290"/>
      <c r="E174" s="324"/>
      <c r="F174" s="317"/>
      <c r="G174" s="327"/>
      <c r="H174" s="327"/>
      <c r="I174" s="349"/>
      <c r="J174" s="113"/>
    </row>
    <row r="175" spans="1:10" ht="16.5" thickBot="1" x14ac:dyDescent="0.3">
      <c r="A175" s="113"/>
      <c r="B175" s="113"/>
      <c r="C175" s="758"/>
      <c r="D175" s="666" t="s">
        <v>253</v>
      </c>
      <c r="E175" s="324"/>
      <c r="F175" s="317"/>
      <c r="G175" s="317"/>
      <c r="H175" s="317"/>
      <c r="I175" s="349"/>
      <c r="J175" s="113"/>
    </row>
    <row r="176" spans="1:10" ht="16.5" thickBot="1" x14ac:dyDescent="0.3">
      <c r="A176" s="1732" t="s">
        <v>510</v>
      </c>
      <c r="B176" s="1732" t="s">
        <v>511</v>
      </c>
      <c r="C176" s="1732" t="s">
        <v>512</v>
      </c>
      <c r="D176" s="1736" t="s">
        <v>130</v>
      </c>
      <c r="E176" s="1058" t="s">
        <v>2</v>
      </c>
      <c r="F176" s="1800" t="s">
        <v>131</v>
      </c>
      <c r="G176" s="1782" t="s">
        <v>503</v>
      </c>
      <c r="H176" s="1783"/>
      <c r="I176" s="1794"/>
      <c r="J176" s="1779" t="s">
        <v>126</v>
      </c>
    </row>
    <row r="177" spans="1:10" x14ac:dyDescent="0.25">
      <c r="A177" s="1733"/>
      <c r="B177" s="1733"/>
      <c r="C177" s="1733"/>
      <c r="D177" s="1737"/>
      <c r="E177" s="1059" t="s">
        <v>3</v>
      </c>
      <c r="F177" s="1801"/>
      <c r="G177" s="1784" t="s">
        <v>5</v>
      </c>
      <c r="H177" s="1786" t="s">
        <v>6</v>
      </c>
      <c r="I177" s="1795" t="s">
        <v>287</v>
      </c>
      <c r="J177" s="1780"/>
    </row>
    <row r="178" spans="1:10" ht="21.75" customHeight="1" thickBot="1" x14ac:dyDescent="0.3">
      <c r="A178" s="1734"/>
      <c r="B178" s="1734"/>
      <c r="C178" s="1734"/>
      <c r="D178" s="1738"/>
      <c r="E178" s="1060" t="s">
        <v>4</v>
      </c>
      <c r="F178" s="1802"/>
      <c r="G178" s="1785"/>
      <c r="H178" s="1545"/>
      <c r="I178" s="1796"/>
      <c r="J178" s="1781"/>
    </row>
    <row r="179" spans="1:10" x14ac:dyDescent="0.25">
      <c r="A179" s="1135"/>
      <c r="B179" s="742"/>
      <c r="C179" s="1178"/>
      <c r="D179" s="819" t="s">
        <v>13</v>
      </c>
      <c r="E179" s="833" t="s">
        <v>14</v>
      </c>
      <c r="F179" s="846"/>
      <c r="G179" s="1159">
        <f>'Бланки БЭС'!D902</f>
        <v>113</v>
      </c>
      <c r="H179" s="703">
        <f>'Бланки БЭС'!E902</f>
        <v>113</v>
      </c>
      <c r="I179" s="1160">
        <f>'Бланки БЭС'!F902</f>
        <v>113</v>
      </c>
      <c r="J179" s="742"/>
    </row>
    <row r="180" spans="1:10" x14ac:dyDescent="0.25">
      <c r="A180" s="737"/>
      <c r="B180" s="741"/>
      <c r="C180" s="757"/>
      <c r="D180" s="820"/>
      <c r="E180" s="834" t="s">
        <v>15</v>
      </c>
      <c r="F180" s="847"/>
      <c r="G180" s="692">
        <f>'Бланки БЭС'!D903</f>
        <v>114</v>
      </c>
      <c r="H180" s="568">
        <f>'Бланки БЭС'!E903</f>
        <v>114</v>
      </c>
      <c r="I180" s="684">
        <f>'Бланки БЭС'!F903</f>
        <v>114</v>
      </c>
      <c r="J180" s="741"/>
    </row>
    <row r="181" spans="1:10" x14ac:dyDescent="0.25">
      <c r="A181" s="737"/>
      <c r="B181" s="741"/>
      <c r="C181" s="757" t="s">
        <v>514</v>
      </c>
      <c r="D181" s="820" t="s">
        <v>17</v>
      </c>
      <c r="E181" s="834" t="s">
        <v>14</v>
      </c>
      <c r="F181" s="847"/>
      <c r="G181" s="692">
        <f>'Бланки БЭС'!D904</f>
        <v>10.1</v>
      </c>
      <c r="H181" s="568">
        <f>'Бланки БЭС'!E904</f>
        <v>10.1</v>
      </c>
      <c r="I181" s="684">
        <f>'Бланки БЭС'!F904</f>
        <v>10.1</v>
      </c>
      <c r="J181" s="741"/>
    </row>
    <row r="182" spans="1:10" ht="16.5" thickBot="1" x14ac:dyDescent="0.3">
      <c r="A182" s="1047"/>
      <c r="B182" s="909"/>
      <c r="C182" s="1012" t="s">
        <v>514</v>
      </c>
      <c r="D182" s="1022"/>
      <c r="E182" s="836" t="s">
        <v>15</v>
      </c>
      <c r="F182" s="849"/>
      <c r="G182" s="1086">
        <f>'Бланки БЭС'!D905</f>
        <v>10.1</v>
      </c>
      <c r="H182" s="614">
        <f>'Бланки БЭС'!E905</f>
        <v>10.1</v>
      </c>
      <c r="I182" s="615">
        <f>'Бланки БЭС'!F905</f>
        <v>10.1</v>
      </c>
      <c r="J182" s="909"/>
    </row>
    <row r="183" spans="1:10" x14ac:dyDescent="0.25">
      <c r="A183" s="113"/>
      <c r="B183" s="113"/>
      <c r="C183" s="758"/>
      <c r="D183" s="290"/>
      <c r="E183" s="324"/>
      <c r="F183" s="317"/>
      <c r="G183" s="327"/>
      <c r="H183" s="327"/>
      <c r="I183" s="349"/>
      <c r="J183" s="113"/>
    </row>
    <row r="184" spans="1:10" ht="16.5" thickBot="1" x14ac:dyDescent="0.3">
      <c r="A184" s="113"/>
      <c r="B184" s="113"/>
      <c r="C184" s="758"/>
      <c r="D184" s="666" t="s">
        <v>236</v>
      </c>
      <c r="E184" s="324"/>
      <c r="F184" s="317"/>
      <c r="G184" s="327"/>
      <c r="H184" s="327"/>
      <c r="I184" s="349"/>
      <c r="J184" s="113"/>
    </row>
    <row r="185" spans="1:10" ht="16.5" thickBot="1" x14ac:dyDescent="0.3">
      <c r="A185" s="1732" t="s">
        <v>510</v>
      </c>
      <c r="B185" s="1732" t="s">
        <v>511</v>
      </c>
      <c r="C185" s="1732" t="s">
        <v>512</v>
      </c>
      <c r="D185" s="1736" t="s">
        <v>130</v>
      </c>
      <c r="E185" s="830" t="s">
        <v>2</v>
      </c>
      <c r="F185" s="1736" t="s">
        <v>131</v>
      </c>
      <c r="G185" s="1782" t="s">
        <v>503</v>
      </c>
      <c r="H185" s="1783"/>
      <c r="I185" s="1794"/>
      <c r="J185" s="1779" t="s">
        <v>126</v>
      </c>
    </row>
    <row r="186" spans="1:10" x14ac:dyDescent="0.25">
      <c r="A186" s="1733"/>
      <c r="B186" s="1733"/>
      <c r="C186" s="1733"/>
      <c r="D186" s="1737"/>
      <c r="E186" s="831" t="s">
        <v>3</v>
      </c>
      <c r="F186" s="1737"/>
      <c r="G186" s="1784" t="s">
        <v>5</v>
      </c>
      <c r="H186" s="1786" t="s">
        <v>6</v>
      </c>
      <c r="I186" s="1795" t="s">
        <v>287</v>
      </c>
      <c r="J186" s="1780"/>
    </row>
    <row r="187" spans="1:10" ht="21" customHeight="1" thickBot="1" x14ac:dyDescent="0.3">
      <c r="A187" s="1734"/>
      <c r="B187" s="1734"/>
      <c r="C187" s="1734"/>
      <c r="D187" s="1738"/>
      <c r="E187" s="1064" t="s">
        <v>4</v>
      </c>
      <c r="F187" s="1738"/>
      <c r="G187" s="1785"/>
      <c r="H187" s="1545"/>
      <c r="I187" s="1796"/>
      <c r="J187" s="1781"/>
    </row>
    <row r="188" spans="1:10" x14ac:dyDescent="0.25">
      <c r="A188" s="737"/>
      <c r="B188" s="741"/>
      <c r="C188" s="757"/>
      <c r="D188" s="820" t="s">
        <v>35</v>
      </c>
      <c r="E188" s="847" t="s">
        <v>36</v>
      </c>
      <c r="F188" s="846"/>
      <c r="G188" s="1134">
        <f>'Бланки БЭС'!D974</f>
        <v>117</v>
      </c>
      <c r="H188" s="1131">
        <f>'Бланки БЭС'!E974</f>
        <v>116</v>
      </c>
      <c r="I188" s="1132">
        <f>'Бланки БЭС'!F974</f>
        <v>116</v>
      </c>
      <c r="J188" s="742"/>
    </row>
    <row r="189" spans="1:10" x14ac:dyDescent="0.25">
      <c r="A189" s="737"/>
      <c r="B189" s="741"/>
      <c r="C189" s="757"/>
      <c r="D189" s="820"/>
      <c r="E189" s="847" t="s">
        <v>37</v>
      </c>
      <c r="F189" s="847"/>
      <c r="G189" s="688">
        <f>'Бланки БЭС'!D975</f>
        <v>117</v>
      </c>
      <c r="H189" s="524">
        <f>'Бланки БЭС'!E975</f>
        <v>116</v>
      </c>
      <c r="I189" s="1133">
        <f>'Бланки БЭС'!F975</f>
        <v>116</v>
      </c>
      <c r="J189" s="741"/>
    </row>
    <row r="190" spans="1:10" x14ac:dyDescent="0.25">
      <c r="A190" s="737"/>
      <c r="B190" s="741"/>
      <c r="C190" s="757" t="s">
        <v>513</v>
      </c>
      <c r="D190" s="820" t="s">
        <v>16</v>
      </c>
      <c r="E190" s="847" t="s">
        <v>19</v>
      </c>
      <c r="F190" s="848"/>
      <c r="G190" s="688">
        <f>'Бланки БЭС'!D976</f>
        <v>20</v>
      </c>
      <c r="H190" s="524">
        <f>'Бланки БЭС'!E976</f>
        <v>35</v>
      </c>
      <c r="I190" s="1133">
        <f>'Бланки БЭС'!F976</f>
        <v>35</v>
      </c>
      <c r="J190" s="741"/>
    </row>
    <row r="191" spans="1:10" x14ac:dyDescent="0.25">
      <c r="A191" s="737"/>
      <c r="B191" s="741"/>
      <c r="C191" s="757" t="s">
        <v>513</v>
      </c>
      <c r="D191" s="820"/>
      <c r="E191" s="847" t="s">
        <v>20</v>
      </c>
      <c r="F191" s="848"/>
      <c r="G191" s="688">
        <f>'Бланки БЭС'!D977</f>
        <v>20</v>
      </c>
      <c r="H191" s="524">
        <f>'Бланки БЭС'!E977</f>
        <v>35</v>
      </c>
      <c r="I191" s="1133">
        <f>'Бланки БЭС'!F977</f>
        <v>35</v>
      </c>
      <c r="J191" s="741"/>
    </row>
    <row r="192" spans="1:10" x14ac:dyDescent="0.25">
      <c r="A192" s="737"/>
      <c r="B192" s="741"/>
      <c r="C192" s="757" t="s">
        <v>514</v>
      </c>
      <c r="D192" s="820" t="s">
        <v>17</v>
      </c>
      <c r="E192" s="847" t="s">
        <v>19</v>
      </c>
      <c r="F192" s="848"/>
      <c r="G192" s="688">
        <f>'Бланки БЭС'!D978</f>
        <v>10</v>
      </c>
      <c r="H192" s="524">
        <f>'Бланки БЭС'!E978</f>
        <v>10</v>
      </c>
      <c r="I192" s="1133">
        <f>'Бланки БЭС'!F978</f>
        <v>10</v>
      </c>
      <c r="J192" s="741"/>
    </row>
    <row r="193" spans="1:10" ht="16.5" thickBot="1" x14ac:dyDescent="0.3">
      <c r="A193" s="1047"/>
      <c r="B193" s="909"/>
      <c r="C193" s="1012" t="s">
        <v>514</v>
      </c>
      <c r="D193" s="1022"/>
      <c r="E193" s="849" t="s">
        <v>20</v>
      </c>
      <c r="F193" s="1108"/>
      <c r="G193" s="689">
        <f>'Бланки БЭС'!D979</f>
        <v>10</v>
      </c>
      <c r="H193" s="526">
        <f>'Бланки БЭС'!E979</f>
        <v>10</v>
      </c>
      <c r="I193" s="1137">
        <f>'Бланки БЭС'!F979</f>
        <v>10</v>
      </c>
      <c r="J193" s="909"/>
    </row>
    <row r="194" spans="1:10" x14ac:dyDescent="0.25">
      <c r="A194" s="113"/>
      <c r="B194" s="113"/>
      <c r="C194" s="758"/>
      <c r="D194" s="290"/>
      <c r="E194" s="324"/>
      <c r="F194" s="317"/>
      <c r="G194" s="122"/>
      <c r="H194" s="122"/>
      <c r="I194" s="123"/>
      <c r="J194" s="113"/>
    </row>
    <row r="195" spans="1:10" ht="16.5" thickBot="1" x14ac:dyDescent="0.3">
      <c r="A195" s="113"/>
      <c r="B195" s="113"/>
      <c r="C195" s="758"/>
      <c r="D195" s="666" t="s">
        <v>333</v>
      </c>
      <c r="E195" s="324"/>
      <c r="F195" s="317"/>
      <c r="G195" s="122"/>
      <c r="H195" s="122"/>
      <c r="I195" s="123"/>
      <c r="J195" s="113"/>
    </row>
    <row r="196" spans="1:10" ht="16.5" thickBot="1" x14ac:dyDescent="0.3">
      <c r="A196" s="1732" t="s">
        <v>510</v>
      </c>
      <c r="B196" s="1732" t="s">
        <v>511</v>
      </c>
      <c r="C196" s="1732" t="s">
        <v>512</v>
      </c>
      <c r="D196" s="1736" t="s">
        <v>130</v>
      </c>
      <c r="E196" s="830" t="s">
        <v>2</v>
      </c>
      <c r="F196" s="1541" t="s">
        <v>131</v>
      </c>
      <c r="G196" s="1782" t="s">
        <v>503</v>
      </c>
      <c r="H196" s="1783"/>
      <c r="I196" s="1794"/>
      <c r="J196" s="1779" t="s">
        <v>126</v>
      </c>
    </row>
    <row r="197" spans="1:10" x14ac:dyDescent="0.25">
      <c r="A197" s="1733"/>
      <c r="B197" s="1733"/>
      <c r="C197" s="1733"/>
      <c r="D197" s="1737"/>
      <c r="E197" s="831" t="s">
        <v>3</v>
      </c>
      <c r="F197" s="1542"/>
      <c r="G197" s="1806" t="s">
        <v>5</v>
      </c>
      <c r="H197" s="1808" t="s">
        <v>6</v>
      </c>
      <c r="I197" s="1795" t="s">
        <v>287</v>
      </c>
      <c r="J197" s="1780"/>
    </row>
    <row r="198" spans="1:10" ht="21" customHeight="1" thickBot="1" x14ac:dyDescent="0.3">
      <c r="A198" s="1734"/>
      <c r="B198" s="1734"/>
      <c r="C198" s="1734"/>
      <c r="D198" s="1738"/>
      <c r="E198" s="1064" t="s">
        <v>4</v>
      </c>
      <c r="F198" s="1543"/>
      <c r="G198" s="1807"/>
      <c r="H198" s="1809"/>
      <c r="I198" s="1796"/>
      <c r="J198" s="1781"/>
    </row>
    <row r="199" spans="1:10" x14ac:dyDescent="0.25">
      <c r="A199" s="737"/>
      <c r="B199" s="741"/>
      <c r="C199" s="757"/>
      <c r="D199" s="819" t="s">
        <v>13</v>
      </c>
      <c r="E199" s="833" t="s">
        <v>19</v>
      </c>
      <c r="F199" s="846"/>
      <c r="G199" s="1106">
        <f>'Бланки БЭС'!D1013</f>
        <v>111</v>
      </c>
      <c r="H199" s="569">
        <f>'Бланки БЭС'!E1013</f>
        <v>111</v>
      </c>
      <c r="I199" s="659">
        <f>'Бланки БЭС'!F1013</f>
        <v>111</v>
      </c>
      <c r="J199" s="742"/>
    </row>
    <row r="200" spans="1:10" ht="16.5" thickBot="1" x14ac:dyDescent="0.3">
      <c r="A200" s="1047"/>
      <c r="B200" s="909"/>
      <c r="C200" s="1012" t="s">
        <v>514</v>
      </c>
      <c r="D200" s="1022" t="s">
        <v>17</v>
      </c>
      <c r="E200" s="836" t="s">
        <v>19</v>
      </c>
      <c r="F200" s="849"/>
      <c r="G200" s="1055">
        <f>'Бланки БЭС'!D1015</f>
        <v>10.4</v>
      </c>
      <c r="H200" s="591">
        <f>'Бланки БЭС'!E1015</f>
        <v>10.4</v>
      </c>
      <c r="I200" s="584">
        <f>'Бланки БЭС'!F1015</f>
        <v>10.4</v>
      </c>
      <c r="J200" s="909"/>
    </row>
    <row r="201" spans="1:10" x14ac:dyDescent="0.25">
      <c r="A201" s="113"/>
      <c r="B201" s="113"/>
      <c r="C201" s="758"/>
      <c r="D201" s="290"/>
      <c r="E201" s="324"/>
      <c r="F201" s="317"/>
      <c r="G201" s="327" t="s">
        <v>0</v>
      </c>
      <c r="H201" s="327"/>
      <c r="I201" s="349"/>
      <c r="J201" s="113"/>
    </row>
    <row r="202" spans="1:10" ht="16.5" thickBot="1" x14ac:dyDescent="0.3">
      <c r="A202" s="113"/>
      <c r="B202" s="113"/>
      <c r="C202" s="758"/>
      <c r="D202" s="730" t="s">
        <v>334</v>
      </c>
      <c r="E202" s="324"/>
      <c r="F202" s="317"/>
      <c r="G202" s="327"/>
      <c r="H202" s="327"/>
      <c r="I202" s="349"/>
      <c r="J202" s="113"/>
    </row>
    <row r="203" spans="1:10" ht="15.75" customHeight="1" thickBot="1" x14ac:dyDescent="0.3">
      <c r="A203" s="1732" t="s">
        <v>510</v>
      </c>
      <c r="B203" s="1732" t="s">
        <v>511</v>
      </c>
      <c r="C203" s="1732" t="s">
        <v>512</v>
      </c>
      <c r="D203" s="1736" t="s">
        <v>130</v>
      </c>
      <c r="E203" s="830" t="s">
        <v>2</v>
      </c>
      <c r="F203" s="1736" t="s">
        <v>131</v>
      </c>
      <c r="G203" s="1782" t="s">
        <v>503</v>
      </c>
      <c r="H203" s="1783"/>
      <c r="I203" s="1794"/>
      <c r="J203" s="1779" t="s">
        <v>126</v>
      </c>
    </row>
    <row r="204" spans="1:10" x14ac:dyDescent="0.25">
      <c r="A204" s="1733"/>
      <c r="B204" s="1733"/>
      <c r="C204" s="1733"/>
      <c r="D204" s="1737"/>
      <c r="E204" s="831" t="s">
        <v>3</v>
      </c>
      <c r="F204" s="1737"/>
      <c r="G204" s="1810" t="s">
        <v>5</v>
      </c>
      <c r="H204" s="1798" t="s">
        <v>6</v>
      </c>
      <c r="I204" s="1811" t="s">
        <v>287</v>
      </c>
      <c r="J204" s="1780"/>
    </row>
    <row r="205" spans="1:10" ht="24" customHeight="1" x14ac:dyDescent="0.25">
      <c r="A205" s="1733"/>
      <c r="B205" s="1733"/>
      <c r="C205" s="1733"/>
      <c r="D205" s="1737"/>
      <c r="E205" s="831" t="s">
        <v>4</v>
      </c>
      <c r="F205" s="1737"/>
      <c r="G205" s="1810"/>
      <c r="H205" s="1798"/>
      <c r="I205" s="1811"/>
      <c r="J205" s="1780"/>
    </row>
    <row r="206" spans="1:10" x14ac:dyDescent="0.25">
      <c r="A206" s="737"/>
      <c r="B206" s="741"/>
      <c r="C206" s="757"/>
      <c r="D206" s="820" t="s">
        <v>13</v>
      </c>
      <c r="E206" s="834" t="s">
        <v>14</v>
      </c>
      <c r="F206" s="847"/>
      <c r="G206" s="685">
        <f>'Бланки БЭС'!D1065</f>
        <v>117.48</v>
      </c>
      <c r="H206" s="529">
        <f>'Бланки БЭС'!E1065</f>
        <v>117.48</v>
      </c>
      <c r="I206" s="693">
        <f>'Бланки БЭС'!F1065</f>
        <v>117.48</v>
      </c>
      <c r="J206" s="741"/>
    </row>
    <row r="207" spans="1:10" x14ac:dyDescent="0.25">
      <c r="A207" s="737"/>
      <c r="B207" s="741"/>
      <c r="C207" s="757"/>
      <c r="D207" s="820"/>
      <c r="E207" s="834" t="s">
        <v>15</v>
      </c>
      <c r="F207" s="847"/>
      <c r="G207" s="685">
        <f>'Бланки БЭС'!D1066</f>
        <v>0</v>
      </c>
      <c r="H207" s="529">
        <f>'Бланки БЭС'!E1066</f>
        <v>117.26</v>
      </c>
      <c r="I207" s="693">
        <f>'Бланки БЭС'!F1066</f>
        <v>117.26</v>
      </c>
      <c r="J207" s="741"/>
    </row>
    <row r="208" spans="1:10" x14ac:dyDescent="0.25">
      <c r="A208" s="737"/>
      <c r="B208" s="741"/>
      <c r="C208" s="757" t="s">
        <v>514</v>
      </c>
      <c r="D208" s="820" t="s">
        <v>17</v>
      </c>
      <c r="E208" s="834" t="s">
        <v>14</v>
      </c>
      <c r="F208" s="848"/>
      <c r="G208" s="685">
        <f>'Бланки БЭС'!D1067</f>
        <v>10.5</v>
      </c>
      <c r="H208" s="529">
        <f>'Бланки БЭС'!E1067</f>
        <v>10.5</v>
      </c>
      <c r="I208" s="693">
        <f>'Бланки БЭС'!F1067</f>
        <v>10.5</v>
      </c>
      <c r="J208" s="741"/>
    </row>
    <row r="209" spans="1:10" ht="16.5" thickBot="1" x14ac:dyDescent="0.3">
      <c r="A209" s="1047"/>
      <c r="B209" s="909"/>
      <c r="C209" s="1012" t="s">
        <v>514</v>
      </c>
      <c r="D209" s="1022"/>
      <c r="E209" s="836" t="s">
        <v>15</v>
      </c>
      <c r="F209" s="1108"/>
      <c r="G209" s="1161">
        <f>'Бланки БЭС'!D1068</f>
        <v>10.5</v>
      </c>
      <c r="H209" s="530">
        <f>'Бланки БЭС'!E1068</f>
        <v>10.3</v>
      </c>
      <c r="I209" s="1162">
        <f>'Бланки БЭС'!F1068</f>
        <v>10.3</v>
      </c>
      <c r="J209" s="909"/>
    </row>
    <row r="210" spans="1:10" x14ac:dyDescent="0.25">
      <c r="A210" s="113"/>
      <c r="B210" s="113"/>
      <c r="C210" s="758"/>
      <c r="D210" s="332"/>
      <c r="E210" s="324"/>
      <c r="F210" s="317"/>
      <c r="G210" s="327"/>
      <c r="H210" s="327"/>
      <c r="I210" s="349"/>
      <c r="J210" s="113"/>
    </row>
    <row r="211" spans="1:10" ht="16.5" thickBot="1" x14ac:dyDescent="0.3">
      <c r="A211" s="113"/>
      <c r="B211" s="113"/>
      <c r="C211" s="758"/>
      <c r="D211" s="666" t="s">
        <v>234</v>
      </c>
      <c r="E211" s="324"/>
      <c r="F211" s="317"/>
      <c r="G211" s="327"/>
      <c r="H211" s="327"/>
      <c r="I211" s="349"/>
      <c r="J211" s="113"/>
    </row>
    <row r="212" spans="1:10" ht="15.75" customHeight="1" thickBot="1" x14ac:dyDescent="0.3">
      <c r="A212" s="1732" t="s">
        <v>510</v>
      </c>
      <c r="B212" s="1732" t="s">
        <v>511</v>
      </c>
      <c r="C212" s="1732" t="s">
        <v>512</v>
      </c>
      <c r="D212" s="1736" t="s">
        <v>130</v>
      </c>
      <c r="E212" s="830" t="s">
        <v>2</v>
      </c>
      <c r="F212" s="1736" t="s">
        <v>131</v>
      </c>
      <c r="G212" s="1782" t="s">
        <v>503</v>
      </c>
      <c r="H212" s="1783"/>
      <c r="I212" s="1794"/>
      <c r="J212" s="1779" t="s">
        <v>126</v>
      </c>
    </row>
    <row r="213" spans="1:10" x14ac:dyDescent="0.25">
      <c r="A213" s="1733"/>
      <c r="B213" s="1733"/>
      <c r="C213" s="1733"/>
      <c r="D213" s="1737"/>
      <c r="E213" s="831" t="s">
        <v>3</v>
      </c>
      <c r="F213" s="1737"/>
      <c r="G213" s="1784" t="s">
        <v>5</v>
      </c>
      <c r="H213" s="1786" t="s">
        <v>6</v>
      </c>
      <c r="I213" s="1795" t="s">
        <v>287</v>
      </c>
      <c r="J213" s="1780"/>
    </row>
    <row r="214" spans="1:10" ht="20.25" customHeight="1" thickBot="1" x14ac:dyDescent="0.3">
      <c r="A214" s="1734"/>
      <c r="B214" s="1734"/>
      <c r="C214" s="1734"/>
      <c r="D214" s="1738"/>
      <c r="E214" s="1064" t="s">
        <v>4</v>
      </c>
      <c r="F214" s="1738"/>
      <c r="G214" s="1785"/>
      <c r="H214" s="1545"/>
      <c r="I214" s="1796"/>
      <c r="J214" s="1781"/>
    </row>
    <row r="215" spans="1:10" x14ac:dyDescent="0.25">
      <c r="A215" s="737"/>
      <c r="B215" s="741"/>
      <c r="C215" s="757"/>
      <c r="D215" s="820" t="s">
        <v>13</v>
      </c>
      <c r="E215" s="834" t="s">
        <v>19</v>
      </c>
      <c r="F215" s="846"/>
      <c r="G215" s="1106">
        <f>'Бланки БЭС'!D1109</f>
        <v>115.7</v>
      </c>
      <c r="H215" s="569">
        <f>'Бланки БЭС'!E1109</f>
        <v>114.5</v>
      </c>
      <c r="I215" s="659">
        <f>'Бланки БЭС'!F1109</f>
        <v>115.5</v>
      </c>
      <c r="J215" s="742"/>
    </row>
    <row r="216" spans="1:10" x14ac:dyDescent="0.25">
      <c r="A216" s="737"/>
      <c r="B216" s="741"/>
      <c r="C216" s="757"/>
      <c r="D216" s="820"/>
      <c r="E216" s="834" t="s">
        <v>20</v>
      </c>
      <c r="F216" s="847"/>
      <c r="G216" s="1081">
        <f>'Бланки БЭС'!D1110</f>
        <v>115.7</v>
      </c>
      <c r="H216" s="520">
        <f>'Бланки БЭС'!E1110</f>
        <v>114.5</v>
      </c>
      <c r="I216" s="657">
        <f>'Бланки БЭС'!F1110</f>
        <v>115.5</v>
      </c>
      <c r="J216" s="741"/>
    </row>
    <row r="217" spans="1:10" x14ac:dyDescent="0.25">
      <c r="A217" s="737"/>
      <c r="B217" s="741"/>
      <c r="C217" s="757" t="s">
        <v>514</v>
      </c>
      <c r="D217" s="820" t="s">
        <v>17</v>
      </c>
      <c r="E217" s="834" t="s">
        <v>19</v>
      </c>
      <c r="F217" s="847"/>
      <c r="G217" s="1081">
        <f>'Бланки БЭС'!D1111</f>
        <v>10.199999999999999</v>
      </c>
      <c r="H217" s="520">
        <f>'Бланки БЭС'!E1111</f>
        <v>10.3</v>
      </c>
      <c r="I217" s="657">
        <f>'Бланки БЭС'!F1111</f>
        <v>10.4</v>
      </c>
      <c r="J217" s="741"/>
    </row>
    <row r="218" spans="1:10" ht="16.5" thickBot="1" x14ac:dyDescent="0.3">
      <c r="A218" s="1047"/>
      <c r="B218" s="909"/>
      <c r="C218" s="1012" t="s">
        <v>514</v>
      </c>
      <c r="D218" s="1022"/>
      <c r="E218" s="836" t="s">
        <v>20</v>
      </c>
      <c r="F218" s="849"/>
      <c r="G218" s="1055">
        <f>'Бланки БЭС'!D1112</f>
        <v>10.4</v>
      </c>
      <c r="H218" s="591">
        <f>'Бланки БЭС'!E1112</f>
        <v>10.3</v>
      </c>
      <c r="I218" s="584">
        <f>'Бланки БЭС'!F1112</f>
        <v>10.5</v>
      </c>
      <c r="J218" s="909"/>
    </row>
    <row r="219" spans="1:10" x14ac:dyDescent="0.25">
      <c r="A219" s="113"/>
      <c r="B219" s="113"/>
      <c r="C219" s="758"/>
      <c r="D219" s="290"/>
      <c r="E219" s="324"/>
      <c r="F219" s="317"/>
      <c r="G219" s="477"/>
      <c r="H219" s="477"/>
      <c r="I219" s="1142"/>
      <c r="J219" s="113"/>
    </row>
    <row r="220" spans="1:10" ht="16.5" thickBot="1" x14ac:dyDescent="0.3">
      <c r="A220" s="113"/>
      <c r="B220" s="113"/>
      <c r="C220" s="758"/>
      <c r="D220" s="666" t="s">
        <v>458</v>
      </c>
      <c r="E220" s="324"/>
      <c r="F220" s="317"/>
      <c r="G220" s="477"/>
      <c r="H220" s="477"/>
      <c r="I220" s="1142"/>
      <c r="J220" s="113"/>
    </row>
    <row r="221" spans="1:10" ht="15.75" customHeight="1" thickBot="1" x14ac:dyDescent="0.3">
      <c r="A221" s="1732" t="s">
        <v>510</v>
      </c>
      <c r="B221" s="1732" t="s">
        <v>511</v>
      </c>
      <c r="C221" s="1732" t="s">
        <v>512</v>
      </c>
      <c r="D221" s="1736" t="s">
        <v>130</v>
      </c>
      <c r="E221" s="830" t="s">
        <v>2</v>
      </c>
      <c r="F221" s="1736" t="s">
        <v>131</v>
      </c>
      <c r="G221" s="1782" t="s">
        <v>503</v>
      </c>
      <c r="H221" s="1783"/>
      <c r="I221" s="1794"/>
      <c r="J221" s="1779" t="s">
        <v>126</v>
      </c>
    </row>
    <row r="222" spans="1:10" x14ac:dyDescent="0.25">
      <c r="A222" s="1733"/>
      <c r="B222" s="1733"/>
      <c r="C222" s="1733"/>
      <c r="D222" s="1737"/>
      <c r="E222" s="831" t="s">
        <v>3</v>
      </c>
      <c r="F222" s="1737"/>
      <c r="G222" s="1810" t="s">
        <v>5</v>
      </c>
      <c r="H222" s="1798" t="s">
        <v>6</v>
      </c>
      <c r="I222" s="1811" t="s">
        <v>287</v>
      </c>
      <c r="J222" s="1780"/>
    </row>
    <row r="223" spans="1:10" ht="21" customHeight="1" thickBot="1" x14ac:dyDescent="0.3">
      <c r="A223" s="1734"/>
      <c r="B223" s="1734"/>
      <c r="C223" s="1734"/>
      <c r="D223" s="1738"/>
      <c r="E223" s="1064" t="s">
        <v>4</v>
      </c>
      <c r="F223" s="1738"/>
      <c r="G223" s="1785"/>
      <c r="H223" s="1545"/>
      <c r="I223" s="1796"/>
      <c r="J223" s="1781"/>
    </row>
    <row r="224" spans="1:10" x14ac:dyDescent="0.25">
      <c r="A224" s="737"/>
      <c r="B224" s="741"/>
      <c r="C224" s="757"/>
      <c r="D224" s="819"/>
      <c r="E224" s="833"/>
      <c r="F224" s="846"/>
      <c r="G224" s="1140"/>
      <c r="H224" s="399"/>
      <c r="I224" s="1141"/>
      <c r="J224" s="742"/>
    </row>
    <row r="225" spans="1:11" x14ac:dyDescent="0.25">
      <c r="A225" s="737"/>
      <c r="B225" s="741"/>
      <c r="C225" s="757"/>
      <c r="D225" s="820" t="s">
        <v>13</v>
      </c>
      <c r="E225" s="834" t="s">
        <v>19</v>
      </c>
      <c r="F225" s="847"/>
      <c r="G225" s="1163">
        <f>'Бланки БЭС'!D1153</f>
        <v>115</v>
      </c>
      <c r="H225" s="517">
        <f>'Бланки БЭС'!E1153</f>
        <v>115</v>
      </c>
      <c r="I225" s="1164">
        <f>'Бланки БЭС'!F1153</f>
        <v>116</v>
      </c>
      <c r="J225" s="741"/>
    </row>
    <row r="226" spans="1:11" x14ac:dyDescent="0.25">
      <c r="A226" s="737"/>
      <c r="B226" s="741"/>
      <c r="C226" s="757"/>
      <c r="D226" s="820"/>
      <c r="E226" s="834" t="s">
        <v>20</v>
      </c>
      <c r="F226" s="847"/>
      <c r="G226" s="1163">
        <f>'Бланки БЭС'!D1154</f>
        <v>115</v>
      </c>
      <c r="H226" s="517">
        <f>'Бланки БЭС'!E1154</f>
        <v>115</v>
      </c>
      <c r="I226" s="1164">
        <f>'Бланки БЭС'!F1154</f>
        <v>116</v>
      </c>
      <c r="J226" s="741"/>
    </row>
    <row r="227" spans="1:11" x14ac:dyDescent="0.25">
      <c r="A227" s="737"/>
      <c r="B227" s="741"/>
      <c r="C227" s="757" t="s">
        <v>514</v>
      </c>
      <c r="D227" s="820" t="s">
        <v>17</v>
      </c>
      <c r="E227" s="834" t="s">
        <v>19</v>
      </c>
      <c r="F227" s="847"/>
      <c r="G227" s="1163">
        <f>'Бланки БЭС'!D1155</f>
        <v>10</v>
      </c>
      <c r="H227" s="517">
        <f>'Бланки БЭС'!E1155</f>
        <v>10</v>
      </c>
      <c r="I227" s="1164">
        <f>'Бланки БЭС'!F1155</f>
        <v>10</v>
      </c>
      <c r="J227" s="741"/>
    </row>
    <row r="228" spans="1:11" ht="16.5" thickBot="1" x14ac:dyDescent="0.3">
      <c r="A228" s="1047"/>
      <c r="B228" s="909"/>
      <c r="C228" s="1012" t="s">
        <v>514</v>
      </c>
      <c r="D228" s="1022"/>
      <c r="E228" s="836" t="s">
        <v>20</v>
      </c>
      <c r="F228" s="849"/>
      <c r="G228" s="1165">
        <f>'Бланки БЭС'!D1156</f>
        <v>10</v>
      </c>
      <c r="H228" s="553">
        <f>'Бланки БЭС'!E1156</f>
        <v>10</v>
      </c>
      <c r="I228" s="652">
        <f>'Бланки БЭС'!F1156</f>
        <v>10</v>
      </c>
      <c r="J228" s="909"/>
    </row>
    <row r="229" spans="1:11" x14ac:dyDescent="0.25">
      <c r="A229" s="113"/>
      <c r="B229" s="113"/>
      <c r="C229" s="758"/>
      <c r="D229" s="332"/>
      <c r="E229" s="324"/>
      <c r="F229" s="317"/>
      <c r="G229" s="477"/>
      <c r="H229" s="477"/>
      <c r="I229" s="1142"/>
      <c r="J229" s="113"/>
    </row>
    <row r="230" spans="1:11" ht="16.5" thickBot="1" x14ac:dyDescent="0.3">
      <c r="A230" s="113"/>
      <c r="B230" s="113"/>
      <c r="C230" s="758"/>
      <c r="D230" s="732" t="s">
        <v>353</v>
      </c>
      <c r="E230" s="324"/>
      <c r="F230" s="317"/>
      <c r="G230" s="477"/>
      <c r="H230" s="477"/>
      <c r="I230" s="1142"/>
      <c r="J230" s="113"/>
    </row>
    <row r="231" spans="1:11" ht="16.5" thickBot="1" x14ac:dyDescent="0.3">
      <c r="A231" s="1732" t="s">
        <v>510</v>
      </c>
      <c r="B231" s="1732" t="s">
        <v>511</v>
      </c>
      <c r="C231" s="1732" t="s">
        <v>512</v>
      </c>
      <c r="D231" s="1736" t="s">
        <v>130</v>
      </c>
      <c r="E231" s="830" t="s">
        <v>2</v>
      </c>
      <c r="F231" s="1736" t="s">
        <v>131</v>
      </c>
      <c r="G231" s="1782" t="s">
        <v>503</v>
      </c>
      <c r="H231" s="1783"/>
      <c r="I231" s="1794"/>
      <c r="J231" s="1779" t="s">
        <v>126</v>
      </c>
    </row>
    <row r="232" spans="1:11" x14ac:dyDescent="0.25">
      <c r="A232" s="1733"/>
      <c r="B232" s="1733"/>
      <c r="C232" s="1733"/>
      <c r="D232" s="1737"/>
      <c r="E232" s="831" t="s">
        <v>3</v>
      </c>
      <c r="F232" s="1737"/>
      <c r="G232" s="1810" t="s">
        <v>5</v>
      </c>
      <c r="H232" s="1798" t="s">
        <v>6</v>
      </c>
      <c r="I232" s="1811" t="s">
        <v>287</v>
      </c>
      <c r="J232" s="1780"/>
    </row>
    <row r="233" spans="1:11" ht="23.25" customHeight="1" thickBot="1" x14ac:dyDescent="0.3">
      <c r="A233" s="1734"/>
      <c r="B233" s="1734"/>
      <c r="C233" s="1734"/>
      <c r="D233" s="1738"/>
      <c r="E233" s="1064" t="s">
        <v>4</v>
      </c>
      <c r="F233" s="1738"/>
      <c r="G233" s="1785"/>
      <c r="H233" s="1545"/>
      <c r="I233" s="1796"/>
      <c r="J233" s="1781"/>
    </row>
    <row r="234" spans="1:11" s="284" customFormat="1" x14ac:dyDescent="0.25">
      <c r="A234" s="735"/>
      <c r="B234" s="739"/>
      <c r="C234" s="756"/>
      <c r="D234" s="819"/>
      <c r="E234" s="833"/>
      <c r="F234" s="846"/>
      <c r="G234" s="687"/>
      <c r="H234" s="532"/>
      <c r="I234" s="1166"/>
      <c r="J234" s="742"/>
      <c r="K234" s="112"/>
    </row>
    <row r="235" spans="1:11" s="284" customFormat="1" x14ac:dyDescent="0.25">
      <c r="A235" s="735"/>
      <c r="B235" s="739"/>
      <c r="C235" s="756"/>
      <c r="D235" s="820" t="s">
        <v>40</v>
      </c>
      <c r="E235" s="834" t="s">
        <v>36</v>
      </c>
      <c r="F235" s="848"/>
      <c r="G235" s="692">
        <f>'Бланки БЭС'!D1191</f>
        <v>36.299999999999997</v>
      </c>
      <c r="H235" s="568">
        <f>'Бланки БЭС'!E1191</f>
        <v>36.299999999999997</v>
      </c>
      <c r="I235" s="684">
        <f>'Бланки БЭС'!F1191</f>
        <v>36.299999999999997</v>
      </c>
      <c r="J235" s="741"/>
      <c r="K235" s="112"/>
    </row>
    <row r="236" spans="1:11" s="284" customFormat="1" x14ac:dyDescent="0.25">
      <c r="A236" s="735"/>
      <c r="B236" s="739"/>
      <c r="C236" s="756"/>
      <c r="D236" s="820"/>
      <c r="E236" s="834" t="s">
        <v>37</v>
      </c>
      <c r="F236" s="848"/>
      <c r="G236" s="692">
        <f>'Бланки БЭС'!D1192</f>
        <v>36.299999999999997</v>
      </c>
      <c r="H236" s="568">
        <f>'Бланки БЭС'!E1192</f>
        <v>36.299999999999997</v>
      </c>
      <c r="I236" s="684">
        <f>'Бланки БЭС'!F1192</f>
        <v>36.299999999999997</v>
      </c>
      <c r="J236" s="741"/>
      <c r="K236" s="112"/>
    </row>
    <row r="237" spans="1:11" s="284" customFormat="1" x14ac:dyDescent="0.25">
      <c r="A237" s="735"/>
      <c r="B237" s="739"/>
      <c r="C237" s="756" t="s">
        <v>517</v>
      </c>
      <c r="D237" s="820" t="s">
        <v>41</v>
      </c>
      <c r="E237" s="834" t="s">
        <v>36</v>
      </c>
      <c r="F237" s="848"/>
      <c r="G237" s="692">
        <f>'Бланки БЭС'!D1193</f>
        <v>6.2</v>
      </c>
      <c r="H237" s="568">
        <f>'Бланки БЭС'!E1193</f>
        <v>6.1</v>
      </c>
      <c r="I237" s="684">
        <f>'Бланки БЭС'!F1193</f>
        <v>6.2</v>
      </c>
      <c r="J237" s="741"/>
      <c r="K237" s="112"/>
    </row>
    <row r="238" spans="1:11" s="284" customFormat="1" ht="16.5" thickBot="1" x14ac:dyDescent="0.3">
      <c r="A238" s="1066"/>
      <c r="B238" s="1067"/>
      <c r="C238" s="908" t="s">
        <v>517</v>
      </c>
      <c r="D238" s="1022"/>
      <c r="E238" s="836" t="s">
        <v>37</v>
      </c>
      <c r="F238" s="1108"/>
      <c r="G238" s="1086">
        <f>'Бланки БЭС'!D1194</f>
        <v>6.2</v>
      </c>
      <c r="H238" s="614">
        <f>'Бланки БЭС'!E1194</f>
        <v>6.1</v>
      </c>
      <c r="I238" s="615">
        <f>'Бланки БЭС'!F1194</f>
        <v>6.2</v>
      </c>
      <c r="J238" s="909"/>
      <c r="K238" s="112"/>
    </row>
    <row r="239" spans="1:11" s="284" customFormat="1" x14ac:dyDescent="0.25">
      <c r="A239" s="290"/>
      <c r="B239" s="290"/>
      <c r="C239" s="340"/>
      <c r="D239" s="290"/>
      <c r="E239" s="324"/>
      <c r="F239" s="317"/>
      <c r="G239" s="327"/>
      <c r="H239" s="327"/>
      <c r="I239" s="349"/>
      <c r="J239" s="113"/>
      <c r="K239" s="112"/>
    </row>
    <row r="240" spans="1:11" s="284" customFormat="1" ht="16.5" thickBot="1" x14ac:dyDescent="0.3">
      <c r="A240" s="290"/>
      <c r="B240" s="290"/>
      <c r="C240" s="340"/>
      <c r="D240" s="732" t="s">
        <v>352</v>
      </c>
      <c r="E240" s="324"/>
      <c r="F240" s="317"/>
      <c r="G240" s="327"/>
      <c r="H240" s="327"/>
      <c r="I240" s="349"/>
      <c r="J240" s="113"/>
      <c r="K240" s="112"/>
    </row>
    <row r="241" spans="1:11" s="284" customFormat="1" ht="16.5" thickBot="1" x14ac:dyDescent="0.3">
      <c r="A241" s="1732" t="s">
        <v>510</v>
      </c>
      <c r="B241" s="1732" t="s">
        <v>511</v>
      </c>
      <c r="C241" s="1732" t="s">
        <v>512</v>
      </c>
      <c r="D241" s="1736" t="s">
        <v>130</v>
      </c>
      <c r="E241" s="830" t="s">
        <v>2</v>
      </c>
      <c r="F241" s="1736" t="s">
        <v>131</v>
      </c>
      <c r="G241" s="1782" t="s">
        <v>503</v>
      </c>
      <c r="H241" s="1783"/>
      <c r="I241" s="1794"/>
      <c r="J241" s="1779" t="s">
        <v>126</v>
      </c>
      <c r="K241" s="112"/>
    </row>
    <row r="242" spans="1:11" s="284" customFormat="1" x14ac:dyDescent="0.25">
      <c r="A242" s="1733"/>
      <c r="B242" s="1733"/>
      <c r="C242" s="1733"/>
      <c r="D242" s="1737"/>
      <c r="E242" s="831" t="s">
        <v>3</v>
      </c>
      <c r="F242" s="1737"/>
      <c r="G242" s="1784" t="s">
        <v>5</v>
      </c>
      <c r="H242" s="1786" t="s">
        <v>6</v>
      </c>
      <c r="I242" s="1795" t="s">
        <v>287</v>
      </c>
      <c r="J242" s="1780"/>
      <c r="K242" s="112"/>
    </row>
    <row r="243" spans="1:11" s="284" customFormat="1" ht="22.5" customHeight="1" thickBot="1" x14ac:dyDescent="0.3">
      <c r="A243" s="1734"/>
      <c r="B243" s="1734"/>
      <c r="C243" s="1734"/>
      <c r="D243" s="1738"/>
      <c r="E243" s="1064" t="s">
        <v>4</v>
      </c>
      <c r="F243" s="1738"/>
      <c r="G243" s="1785"/>
      <c r="H243" s="1545"/>
      <c r="I243" s="1796"/>
      <c r="J243" s="1781"/>
      <c r="K243" s="112"/>
    </row>
    <row r="244" spans="1:11" s="284" customFormat="1" x14ac:dyDescent="0.25">
      <c r="A244" s="735"/>
      <c r="B244" s="739"/>
      <c r="C244" s="756"/>
      <c r="D244" s="819" t="s">
        <v>40</v>
      </c>
      <c r="E244" s="833" t="s">
        <v>36</v>
      </c>
      <c r="F244" s="1080"/>
      <c r="G244" s="1159">
        <f>'Бланки БЭС'!D1225</f>
        <v>36.299999999999997</v>
      </c>
      <c r="H244" s="703">
        <f>'Бланки БЭС'!E1225</f>
        <v>36.299999999999997</v>
      </c>
      <c r="I244" s="1160">
        <f>'Бланки БЭС'!F1225</f>
        <v>36.299999999999997</v>
      </c>
      <c r="J244" s="742"/>
      <c r="K244" s="112"/>
    </row>
    <row r="245" spans="1:11" s="284" customFormat="1" x14ac:dyDescent="0.25">
      <c r="A245" s="735"/>
      <c r="B245" s="739"/>
      <c r="C245" s="756"/>
      <c r="D245" s="820"/>
      <c r="E245" s="834" t="s">
        <v>37</v>
      </c>
      <c r="F245" s="848"/>
      <c r="G245" s="692">
        <f>'Бланки БЭС'!D1226</f>
        <v>36.299999999999997</v>
      </c>
      <c r="H245" s="568">
        <f>'Бланки БЭС'!E1226</f>
        <v>36.299999999999997</v>
      </c>
      <c r="I245" s="684">
        <f>'Бланки БЭС'!F1226</f>
        <v>36.299999999999997</v>
      </c>
      <c r="J245" s="741"/>
      <c r="K245" s="112"/>
    </row>
    <row r="246" spans="1:11" s="284" customFormat="1" x14ac:dyDescent="0.25">
      <c r="A246" s="735"/>
      <c r="B246" s="739"/>
      <c r="C246" s="756" t="s">
        <v>514</v>
      </c>
      <c r="D246" s="820" t="s">
        <v>42</v>
      </c>
      <c r="E246" s="834" t="s">
        <v>36</v>
      </c>
      <c r="F246" s="848"/>
      <c r="G246" s="692">
        <f>'Бланки БЭС'!D1227</f>
        <v>10.3</v>
      </c>
      <c r="H246" s="568">
        <f>'Бланки БЭС'!E1227</f>
        <v>10.199999999999999</v>
      </c>
      <c r="I246" s="684">
        <f>'Бланки БЭС'!F1227</f>
        <v>10.3</v>
      </c>
      <c r="J246" s="741"/>
      <c r="K246" s="112"/>
    </row>
    <row r="247" spans="1:11" s="284" customFormat="1" ht="16.5" customHeight="1" thickBot="1" x14ac:dyDescent="0.3">
      <c r="A247" s="1066"/>
      <c r="B247" s="1067"/>
      <c r="C247" s="908" t="s">
        <v>514</v>
      </c>
      <c r="D247" s="1022"/>
      <c r="E247" s="836" t="s">
        <v>37</v>
      </c>
      <c r="F247" s="1108"/>
      <c r="G247" s="1168">
        <f>'Бланки БЭС'!D1228</f>
        <v>10.3</v>
      </c>
      <c r="H247" s="614">
        <f>'Бланки БЭС'!E1228</f>
        <v>10.199999999999999</v>
      </c>
      <c r="I247" s="1167">
        <f>'Бланки БЭС'!F1228</f>
        <v>10.3</v>
      </c>
      <c r="J247" s="909"/>
      <c r="K247" s="112"/>
    </row>
    <row r="248" spans="1:11" s="284" customFormat="1" x14ac:dyDescent="0.25">
      <c r="A248" s="290"/>
      <c r="B248" s="290"/>
      <c r="C248" s="340"/>
      <c r="D248" s="290"/>
      <c r="E248" s="324"/>
      <c r="F248" s="317"/>
      <c r="G248" s="327"/>
      <c r="H248" s="327"/>
      <c r="I248" s="349"/>
      <c r="J248" s="113"/>
      <c r="K248" s="112"/>
    </row>
    <row r="249" spans="1:11" s="284" customFormat="1" ht="16.5" thickBot="1" x14ac:dyDescent="0.3">
      <c r="A249" s="290"/>
      <c r="B249" s="290"/>
      <c r="C249" s="340"/>
      <c r="D249" s="732" t="s">
        <v>344</v>
      </c>
      <c r="E249" s="324"/>
      <c r="F249" s="317"/>
      <c r="G249" s="327"/>
      <c r="H249" s="327"/>
      <c r="I249" s="349"/>
      <c r="J249" s="113"/>
      <c r="K249" s="112"/>
    </row>
    <row r="250" spans="1:11" s="284" customFormat="1" ht="16.5" thickBot="1" x14ac:dyDescent="0.3">
      <c r="A250" s="1732" t="s">
        <v>510</v>
      </c>
      <c r="B250" s="1732" t="s">
        <v>511</v>
      </c>
      <c r="C250" s="1732" t="s">
        <v>512</v>
      </c>
      <c r="D250" s="1736" t="s">
        <v>130</v>
      </c>
      <c r="E250" s="830" t="s">
        <v>2</v>
      </c>
      <c r="F250" s="1736" t="s">
        <v>131</v>
      </c>
      <c r="G250" s="1782" t="s">
        <v>503</v>
      </c>
      <c r="H250" s="1783"/>
      <c r="I250" s="1794"/>
      <c r="J250" s="1779" t="s">
        <v>126</v>
      </c>
      <c r="K250" s="112"/>
    </row>
    <row r="251" spans="1:11" s="284" customFormat="1" x14ac:dyDescent="0.25">
      <c r="A251" s="1733"/>
      <c r="B251" s="1733"/>
      <c r="C251" s="1733"/>
      <c r="D251" s="1737"/>
      <c r="E251" s="831" t="s">
        <v>3</v>
      </c>
      <c r="F251" s="1737"/>
      <c r="G251" s="1810" t="s">
        <v>5</v>
      </c>
      <c r="H251" s="1798" t="s">
        <v>6</v>
      </c>
      <c r="I251" s="1811" t="s">
        <v>287</v>
      </c>
      <c r="J251" s="1780"/>
      <c r="K251" s="112"/>
    </row>
    <row r="252" spans="1:11" s="284" customFormat="1" ht="23.25" customHeight="1" thickBot="1" x14ac:dyDescent="0.3">
      <c r="A252" s="1734"/>
      <c r="B252" s="1734"/>
      <c r="C252" s="1734"/>
      <c r="D252" s="1738"/>
      <c r="E252" s="1064" t="s">
        <v>4</v>
      </c>
      <c r="F252" s="1738"/>
      <c r="G252" s="1785"/>
      <c r="H252" s="1545"/>
      <c r="I252" s="1796"/>
      <c r="J252" s="1781"/>
      <c r="K252" s="112"/>
    </row>
    <row r="253" spans="1:11" s="284" customFormat="1" x14ac:dyDescent="0.25">
      <c r="A253" s="735"/>
      <c r="B253" s="739"/>
      <c r="C253" s="756"/>
      <c r="D253" s="820"/>
      <c r="E253" s="834"/>
      <c r="F253" s="846"/>
      <c r="G253" s="1169"/>
      <c r="H253" s="1170"/>
      <c r="I253" s="1171"/>
      <c r="J253" s="742"/>
      <c r="K253" s="112"/>
    </row>
    <row r="254" spans="1:11" s="284" customFormat="1" x14ac:dyDescent="0.25">
      <c r="A254" s="735"/>
      <c r="B254" s="739"/>
      <c r="C254" s="756"/>
      <c r="D254" s="820" t="s">
        <v>40</v>
      </c>
      <c r="E254" s="834" t="s">
        <v>36</v>
      </c>
      <c r="F254" s="848"/>
      <c r="G254" s="1061">
        <f>'Бланки БЭС'!D1256</f>
        <v>36.1</v>
      </c>
      <c r="H254" s="568">
        <f>'Бланки БЭС'!E1256</f>
        <v>36.1</v>
      </c>
      <c r="I254" s="580">
        <f>'Бланки БЭС'!F1256</f>
        <v>36.1</v>
      </c>
      <c r="J254" s="741"/>
      <c r="K254" s="112"/>
    </row>
    <row r="255" spans="1:11" s="284" customFormat="1" x14ac:dyDescent="0.25">
      <c r="A255" s="735"/>
      <c r="B255" s="739"/>
      <c r="C255" s="756"/>
      <c r="D255" s="820"/>
      <c r="E255" s="834" t="s">
        <v>37</v>
      </c>
      <c r="F255" s="848"/>
      <c r="G255" s="1061">
        <f>'Бланки БЭС'!D1257</f>
        <v>36.1</v>
      </c>
      <c r="H255" s="568">
        <f>'Бланки БЭС'!E1257</f>
        <v>36.1</v>
      </c>
      <c r="I255" s="580">
        <f>'Бланки БЭС'!F1257</f>
        <v>36.1</v>
      </c>
      <c r="J255" s="741"/>
      <c r="K255" s="112"/>
    </row>
    <row r="256" spans="1:11" s="284" customFormat="1" x14ac:dyDescent="0.25">
      <c r="A256" s="735"/>
      <c r="B256" s="739"/>
      <c r="C256" s="756" t="s">
        <v>515</v>
      </c>
      <c r="D256" s="820" t="s">
        <v>42</v>
      </c>
      <c r="E256" s="834" t="s">
        <v>36</v>
      </c>
      <c r="F256" s="848"/>
      <c r="G256" s="1061">
        <f>'Бланки БЭС'!D1258</f>
        <v>10.1</v>
      </c>
      <c r="H256" s="568">
        <f>'Бланки БЭС'!E1258</f>
        <v>10.1</v>
      </c>
      <c r="I256" s="580">
        <f>'Бланки БЭС'!F1258</f>
        <v>10.1</v>
      </c>
      <c r="J256" s="741"/>
      <c r="K256" s="112"/>
    </row>
    <row r="257" spans="1:11" s="284" customFormat="1" ht="16.5" thickBot="1" x14ac:dyDescent="0.3">
      <c r="A257" s="1066"/>
      <c r="B257" s="1067"/>
      <c r="C257" s="908" t="s">
        <v>515</v>
      </c>
      <c r="D257" s="1022"/>
      <c r="E257" s="836" t="s">
        <v>37</v>
      </c>
      <c r="F257" s="1108"/>
      <c r="G257" s="1086">
        <f>'Бланки БЭС'!D1259</f>
        <v>10.5</v>
      </c>
      <c r="H257" s="614">
        <f>'Бланки БЭС'!E1259</f>
        <v>10.4</v>
      </c>
      <c r="I257" s="615">
        <f>'Бланки БЭС'!F1259</f>
        <v>10.4</v>
      </c>
      <c r="J257" s="909"/>
      <c r="K257" s="112"/>
    </row>
    <row r="258" spans="1:11" s="284" customFormat="1" x14ac:dyDescent="0.25">
      <c r="A258" s="290"/>
      <c r="B258" s="290"/>
      <c r="C258" s="340"/>
      <c r="D258" s="290"/>
      <c r="E258" s="324"/>
      <c r="F258" s="317"/>
      <c r="G258" s="327"/>
      <c r="H258" s="327"/>
      <c r="I258" s="349"/>
      <c r="J258" s="113"/>
      <c r="K258" s="112"/>
    </row>
    <row r="259" spans="1:11" s="284" customFormat="1" ht="16.5" thickBot="1" x14ac:dyDescent="0.3">
      <c r="A259" s="290"/>
      <c r="B259" s="290"/>
      <c r="C259" s="340"/>
      <c r="D259" s="732" t="s">
        <v>343</v>
      </c>
      <c r="E259" s="324"/>
      <c r="F259" s="317"/>
      <c r="G259" s="327"/>
      <c r="H259" s="327"/>
      <c r="I259" s="349"/>
      <c r="J259" s="113"/>
      <c r="K259" s="112"/>
    </row>
    <row r="260" spans="1:11" s="284" customFormat="1" ht="15.75" customHeight="1" thickBot="1" x14ac:dyDescent="0.3">
      <c r="A260" s="1732" t="s">
        <v>510</v>
      </c>
      <c r="B260" s="1732" t="s">
        <v>511</v>
      </c>
      <c r="C260" s="1732" t="s">
        <v>512</v>
      </c>
      <c r="D260" s="1736" t="s">
        <v>130</v>
      </c>
      <c r="E260" s="830" t="s">
        <v>2</v>
      </c>
      <c r="F260" s="1736" t="s">
        <v>131</v>
      </c>
      <c r="G260" s="1782" t="s">
        <v>503</v>
      </c>
      <c r="H260" s="1783"/>
      <c r="I260" s="1794"/>
      <c r="J260" s="1779" t="s">
        <v>126</v>
      </c>
      <c r="K260" s="112"/>
    </row>
    <row r="261" spans="1:11" s="284" customFormat="1" x14ac:dyDescent="0.25">
      <c r="A261" s="1733"/>
      <c r="B261" s="1733"/>
      <c r="C261" s="1733"/>
      <c r="D261" s="1737"/>
      <c r="E261" s="831" t="s">
        <v>3</v>
      </c>
      <c r="F261" s="1737"/>
      <c r="G261" s="1784" t="s">
        <v>5</v>
      </c>
      <c r="H261" s="1786" t="s">
        <v>6</v>
      </c>
      <c r="I261" s="1795" t="s">
        <v>287</v>
      </c>
      <c r="J261" s="1780"/>
      <c r="K261" s="112"/>
    </row>
    <row r="262" spans="1:11" s="284" customFormat="1" ht="21.75" customHeight="1" thickBot="1" x14ac:dyDescent="0.3">
      <c r="A262" s="1734"/>
      <c r="B262" s="1734"/>
      <c r="C262" s="1734"/>
      <c r="D262" s="1738"/>
      <c r="E262" s="1064" t="s">
        <v>4</v>
      </c>
      <c r="F262" s="1738"/>
      <c r="G262" s="1785"/>
      <c r="H262" s="1545"/>
      <c r="I262" s="1796"/>
      <c r="J262" s="1781"/>
      <c r="K262" s="112"/>
    </row>
    <row r="263" spans="1:11" s="284" customFormat="1" x14ac:dyDescent="0.25">
      <c r="A263" s="735"/>
      <c r="B263" s="739"/>
      <c r="C263" s="756"/>
      <c r="D263" s="819"/>
      <c r="E263" s="833"/>
      <c r="F263" s="1049"/>
      <c r="G263" s="555"/>
      <c r="H263" s="555"/>
      <c r="I263" s="555"/>
      <c r="J263" s="738"/>
      <c r="K263" s="112"/>
    </row>
    <row r="264" spans="1:11" s="284" customFormat="1" x14ac:dyDescent="0.25">
      <c r="A264" s="735"/>
      <c r="B264" s="739"/>
      <c r="C264" s="756"/>
      <c r="D264" s="820" t="s">
        <v>45</v>
      </c>
      <c r="E264" s="834" t="s">
        <v>36</v>
      </c>
      <c r="F264" s="996"/>
      <c r="G264" s="568">
        <f>'Бланки БЭС'!D1287</f>
        <v>36.200000000000003</v>
      </c>
      <c r="H264" s="568">
        <f>'Бланки БЭС'!E1287</f>
        <v>36.200000000000003</v>
      </c>
      <c r="I264" s="568">
        <f>'Бланки БЭС'!F1287</f>
        <v>36.200000000000003</v>
      </c>
      <c r="J264" s="738"/>
      <c r="K264" s="112"/>
    </row>
    <row r="265" spans="1:11" s="284" customFormat="1" x14ac:dyDescent="0.25">
      <c r="A265" s="735"/>
      <c r="B265" s="739"/>
      <c r="C265" s="756"/>
      <c r="D265" s="820"/>
      <c r="E265" s="834" t="s">
        <v>37</v>
      </c>
      <c r="F265" s="996"/>
      <c r="G265" s="568">
        <f>'Бланки БЭС'!D1288</f>
        <v>36.200000000000003</v>
      </c>
      <c r="H265" s="568">
        <f>'Бланки БЭС'!E1288</f>
        <v>36.200000000000003</v>
      </c>
      <c r="I265" s="568">
        <f>'Бланки БЭС'!F1288</f>
        <v>36.200000000000003</v>
      </c>
      <c r="J265" s="738"/>
      <c r="K265" s="112"/>
    </row>
    <row r="266" spans="1:11" s="284" customFormat="1" x14ac:dyDescent="0.25">
      <c r="A266" s="735"/>
      <c r="B266" s="739"/>
      <c r="C266" s="756" t="s">
        <v>515</v>
      </c>
      <c r="D266" s="820" t="s">
        <v>42</v>
      </c>
      <c r="E266" s="834" t="s">
        <v>36</v>
      </c>
      <c r="F266" s="996"/>
      <c r="G266" s="568">
        <f>'Бланки БЭС'!D1289</f>
        <v>10.5</v>
      </c>
      <c r="H266" s="568">
        <f>'Бланки БЭС'!E1289</f>
        <v>10.3</v>
      </c>
      <c r="I266" s="568">
        <f>'Бланки БЭС'!F1289</f>
        <v>10.3</v>
      </c>
      <c r="J266" s="738"/>
      <c r="K266" s="112"/>
    </row>
    <row r="267" spans="1:11" s="284" customFormat="1" ht="16.5" thickBot="1" x14ac:dyDescent="0.3">
      <c r="A267" s="1066"/>
      <c r="B267" s="1067"/>
      <c r="C267" s="908" t="s">
        <v>515</v>
      </c>
      <c r="D267" s="1022"/>
      <c r="E267" s="836" t="s">
        <v>37</v>
      </c>
      <c r="F267" s="1013"/>
      <c r="G267" s="568">
        <f>'Бланки БЭС'!D1290</f>
        <v>10.6</v>
      </c>
      <c r="H267" s="568">
        <f>'Бланки БЭС'!E1290</f>
        <v>10.4</v>
      </c>
      <c r="I267" s="568">
        <f>'Бланки БЭС'!F1290</f>
        <v>10.3</v>
      </c>
      <c r="J267" s="1048"/>
      <c r="K267" s="112"/>
    </row>
    <row r="268" spans="1:11" s="284" customFormat="1" x14ac:dyDescent="0.25">
      <c r="A268" s="290"/>
      <c r="B268" s="290"/>
      <c r="C268" s="340"/>
      <c r="D268" s="290"/>
      <c r="E268" s="324"/>
      <c r="F268" s="317"/>
      <c r="G268" s="327"/>
      <c r="H268" s="327"/>
      <c r="I268" s="349"/>
      <c r="J268" s="113"/>
      <c r="K268" s="112"/>
    </row>
    <row r="269" spans="1:11" s="284" customFormat="1" ht="16.5" thickBot="1" x14ac:dyDescent="0.3">
      <c r="A269" s="290"/>
      <c r="B269" s="290"/>
      <c r="C269" s="340"/>
      <c r="D269" s="732" t="s">
        <v>348</v>
      </c>
      <c r="E269" s="324"/>
      <c r="F269" s="317"/>
      <c r="G269" s="327"/>
      <c r="H269" s="327"/>
      <c r="I269" s="349"/>
      <c r="J269" s="113"/>
      <c r="K269" s="112"/>
    </row>
    <row r="270" spans="1:11" s="284" customFormat="1" ht="16.5" thickBot="1" x14ac:dyDescent="0.3">
      <c r="A270" s="1732" t="s">
        <v>510</v>
      </c>
      <c r="B270" s="1732" t="s">
        <v>511</v>
      </c>
      <c r="C270" s="1732" t="s">
        <v>512</v>
      </c>
      <c r="D270" s="1736" t="s">
        <v>130</v>
      </c>
      <c r="E270" s="830" t="s">
        <v>2</v>
      </c>
      <c r="F270" s="1736" t="s">
        <v>131</v>
      </c>
      <c r="G270" s="1782" t="s">
        <v>503</v>
      </c>
      <c r="H270" s="1783"/>
      <c r="I270" s="1794"/>
      <c r="J270" s="1779" t="s">
        <v>126</v>
      </c>
      <c r="K270" s="112"/>
    </row>
    <row r="271" spans="1:11" s="284" customFormat="1" x14ac:dyDescent="0.25">
      <c r="A271" s="1733"/>
      <c r="B271" s="1733"/>
      <c r="C271" s="1733"/>
      <c r="D271" s="1737"/>
      <c r="E271" s="831" t="s">
        <v>3</v>
      </c>
      <c r="F271" s="1737"/>
      <c r="G271" s="1810" t="s">
        <v>5</v>
      </c>
      <c r="H271" s="1798" t="s">
        <v>6</v>
      </c>
      <c r="I271" s="1811" t="s">
        <v>287</v>
      </c>
      <c r="J271" s="1780"/>
      <c r="K271" s="112"/>
    </row>
    <row r="272" spans="1:11" s="284" customFormat="1" ht="21" customHeight="1" thickBot="1" x14ac:dyDescent="0.3">
      <c r="A272" s="1734"/>
      <c r="B272" s="1734"/>
      <c r="C272" s="1734"/>
      <c r="D272" s="1738"/>
      <c r="E272" s="1064" t="s">
        <v>4</v>
      </c>
      <c r="F272" s="1738"/>
      <c r="G272" s="1785"/>
      <c r="H272" s="1545"/>
      <c r="I272" s="1796"/>
      <c r="J272" s="1781"/>
      <c r="K272" s="112"/>
    </row>
    <row r="273" spans="1:11" s="284" customFormat="1" x14ac:dyDescent="0.25">
      <c r="A273" s="735"/>
      <c r="B273" s="739"/>
      <c r="C273" s="756"/>
      <c r="D273" s="819"/>
      <c r="E273" s="833"/>
      <c r="F273" s="846"/>
      <c r="G273" s="687"/>
      <c r="H273" s="532"/>
      <c r="I273" s="660"/>
      <c r="J273" s="742"/>
      <c r="K273" s="112"/>
    </row>
    <row r="274" spans="1:11" s="284" customFormat="1" x14ac:dyDescent="0.25">
      <c r="A274" s="735"/>
      <c r="B274" s="739"/>
      <c r="C274" s="756"/>
      <c r="D274" s="820" t="s">
        <v>40</v>
      </c>
      <c r="E274" s="834" t="s">
        <v>36</v>
      </c>
      <c r="F274" s="848"/>
      <c r="G274" s="692">
        <f>'Бланки БЭС'!D1316</f>
        <v>36.200000000000003</v>
      </c>
      <c r="H274" s="568">
        <f>'Бланки БЭС'!E1316</f>
        <v>36.299999999999997</v>
      </c>
      <c r="I274" s="684">
        <f>'Бланки БЭС'!F1316</f>
        <v>36.200000000000003</v>
      </c>
      <c r="J274" s="741"/>
      <c r="K274" s="112"/>
    </row>
    <row r="275" spans="1:11" s="284" customFormat="1" x14ac:dyDescent="0.25">
      <c r="A275" s="735"/>
      <c r="B275" s="739"/>
      <c r="C275" s="756"/>
      <c r="D275" s="820"/>
      <c r="E275" s="834" t="s">
        <v>37</v>
      </c>
      <c r="F275" s="848"/>
      <c r="G275" s="692">
        <f>'Бланки БЭС'!D1317</f>
        <v>36.200000000000003</v>
      </c>
      <c r="H275" s="568">
        <f>'Бланки БЭС'!E1317</f>
        <v>36.299999999999997</v>
      </c>
      <c r="I275" s="684">
        <f>'Бланки БЭС'!F1317</f>
        <v>36.200000000000003</v>
      </c>
      <c r="J275" s="741"/>
      <c r="K275" s="112"/>
    </row>
    <row r="276" spans="1:11" s="284" customFormat="1" x14ac:dyDescent="0.25">
      <c r="A276" s="735"/>
      <c r="B276" s="739"/>
      <c r="C276" s="756" t="s">
        <v>515</v>
      </c>
      <c r="D276" s="820" t="s">
        <v>42</v>
      </c>
      <c r="E276" s="834" t="s">
        <v>36</v>
      </c>
      <c r="F276" s="848"/>
      <c r="G276" s="692">
        <f>'Бланки БЭС'!D1318</f>
        <v>10.199999999999999</v>
      </c>
      <c r="H276" s="568">
        <f>'Бланки БЭС'!E1318</f>
        <v>10.3</v>
      </c>
      <c r="I276" s="684">
        <f>'Бланки БЭС'!F1318</f>
        <v>10.199999999999999</v>
      </c>
      <c r="J276" s="741"/>
      <c r="K276" s="112"/>
    </row>
    <row r="277" spans="1:11" s="284" customFormat="1" ht="16.5" thickBot="1" x14ac:dyDescent="0.3">
      <c r="A277" s="1066"/>
      <c r="B277" s="1067"/>
      <c r="C277" s="908" t="s">
        <v>515</v>
      </c>
      <c r="D277" s="1022"/>
      <c r="E277" s="836" t="s">
        <v>37</v>
      </c>
      <c r="F277" s="1108"/>
      <c r="G277" s="1086">
        <f>'Бланки БЭС'!D1319</f>
        <v>10.199999999999999</v>
      </c>
      <c r="H277" s="614">
        <f>'Бланки БЭС'!E1319</f>
        <v>10.3</v>
      </c>
      <c r="I277" s="615">
        <f>'Бланки БЭС'!F1319</f>
        <v>10.199999999999999</v>
      </c>
      <c r="J277" s="909"/>
      <c r="K277" s="112"/>
    </row>
    <row r="278" spans="1:11" s="284" customFormat="1" x14ac:dyDescent="0.25">
      <c r="A278" s="290"/>
      <c r="B278" s="290"/>
      <c r="C278" s="340"/>
      <c r="D278" s="290"/>
      <c r="E278" s="324"/>
      <c r="F278" s="317"/>
      <c r="G278" s="327"/>
      <c r="H278" s="327"/>
      <c r="I278" s="349"/>
      <c r="J278" s="113"/>
      <c r="K278" s="112"/>
    </row>
    <row r="279" spans="1:11" s="284" customFormat="1" ht="16.5" thickBot="1" x14ac:dyDescent="0.3">
      <c r="A279" s="290"/>
      <c r="B279" s="290"/>
      <c r="C279" s="340"/>
      <c r="D279" s="732" t="s">
        <v>345</v>
      </c>
      <c r="E279" s="324"/>
      <c r="F279" s="317"/>
      <c r="G279" s="327"/>
      <c r="H279" s="327"/>
      <c r="I279" s="349"/>
      <c r="J279" s="113"/>
      <c r="K279" s="112"/>
    </row>
    <row r="280" spans="1:11" s="284" customFormat="1" ht="16.5" thickBot="1" x14ac:dyDescent="0.3">
      <c r="A280" s="1732" t="s">
        <v>510</v>
      </c>
      <c r="B280" s="1732" t="s">
        <v>511</v>
      </c>
      <c r="C280" s="1732" t="s">
        <v>512</v>
      </c>
      <c r="D280" s="1736" t="s">
        <v>130</v>
      </c>
      <c r="E280" s="830" t="s">
        <v>2</v>
      </c>
      <c r="F280" s="1736" t="s">
        <v>131</v>
      </c>
      <c r="G280" s="1782" t="s">
        <v>503</v>
      </c>
      <c r="H280" s="1783"/>
      <c r="I280" s="1794"/>
      <c r="J280" s="1779" t="s">
        <v>126</v>
      </c>
      <c r="K280" s="112"/>
    </row>
    <row r="281" spans="1:11" s="284" customFormat="1" x14ac:dyDescent="0.25">
      <c r="A281" s="1733"/>
      <c r="B281" s="1733"/>
      <c r="C281" s="1733"/>
      <c r="D281" s="1737"/>
      <c r="E281" s="831" t="s">
        <v>3</v>
      </c>
      <c r="F281" s="1737"/>
      <c r="G281" s="1810" t="s">
        <v>5</v>
      </c>
      <c r="H281" s="1798" t="s">
        <v>6</v>
      </c>
      <c r="I281" s="1811" t="s">
        <v>287</v>
      </c>
      <c r="J281" s="1780"/>
      <c r="K281" s="112"/>
    </row>
    <row r="282" spans="1:11" s="284" customFormat="1" ht="20.25" customHeight="1" thickBot="1" x14ac:dyDescent="0.3">
      <c r="A282" s="1734"/>
      <c r="B282" s="1734"/>
      <c r="C282" s="1734"/>
      <c r="D282" s="1738"/>
      <c r="E282" s="1064" t="s">
        <v>4</v>
      </c>
      <c r="F282" s="1738"/>
      <c r="G282" s="1785"/>
      <c r="H282" s="1545"/>
      <c r="I282" s="1796"/>
      <c r="J282" s="1781"/>
      <c r="K282" s="112"/>
    </row>
    <row r="283" spans="1:11" s="284" customFormat="1" x14ac:dyDescent="0.25">
      <c r="A283" s="735"/>
      <c r="B283" s="739"/>
      <c r="C283" s="756"/>
      <c r="D283" s="819"/>
      <c r="E283" s="833"/>
      <c r="F283" s="846"/>
      <c r="G283" s="687"/>
      <c r="H283" s="532"/>
      <c r="I283" s="660"/>
      <c r="J283" s="742"/>
      <c r="K283" s="112"/>
    </row>
    <row r="284" spans="1:11" s="284" customFormat="1" x14ac:dyDescent="0.25">
      <c r="A284" s="735"/>
      <c r="B284" s="739"/>
      <c r="C284" s="756"/>
      <c r="D284" s="820" t="s">
        <v>40</v>
      </c>
      <c r="E284" s="834" t="s">
        <v>36</v>
      </c>
      <c r="F284" s="847"/>
      <c r="G284" s="692">
        <f>'Бланки БЭС'!D1348</f>
        <v>36.4</v>
      </c>
      <c r="H284" s="568">
        <f>'Бланки БЭС'!E1348</f>
        <v>36.4</v>
      </c>
      <c r="I284" s="684">
        <f>'Бланки БЭС'!F1348</f>
        <v>36.4</v>
      </c>
      <c r="J284" s="741"/>
      <c r="K284" s="112"/>
    </row>
    <row r="285" spans="1:11" s="284" customFormat="1" x14ac:dyDescent="0.25">
      <c r="A285" s="735"/>
      <c r="B285" s="739"/>
      <c r="C285" s="756"/>
      <c r="D285" s="820"/>
      <c r="E285" s="834" t="s">
        <v>37</v>
      </c>
      <c r="F285" s="847"/>
      <c r="G285" s="692">
        <f>'Бланки БЭС'!D1349</f>
        <v>36.4</v>
      </c>
      <c r="H285" s="568">
        <f>'Бланки БЭС'!E1349</f>
        <v>36.4</v>
      </c>
      <c r="I285" s="684">
        <f>'Бланки БЭС'!F1349</f>
        <v>36.4</v>
      </c>
      <c r="J285" s="741"/>
      <c r="K285" s="112"/>
    </row>
    <row r="286" spans="1:11" s="284" customFormat="1" x14ac:dyDescent="0.25">
      <c r="A286" s="735"/>
      <c r="B286" s="739"/>
      <c r="C286" s="756" t="s">
        <v>515</v>
      </c>
      <c r="D286" s="820" t="s">
        <v>42</v>
      </c>
      <c r="E286" s="834" t="s">
        <v>36</v>
      </c>
      <c r="F286" s="847"/>
      <c r="G286" s="692">
        <f>'Бланки БЭС'!D1350</f>
        <v>10.5</v>
      </c>
      <c r="H286" s="568">
        <f>'Бланки БЭС'!E1350</f>
        <v>10.5</v>
      </c>
      <c r="I286" s="684">
        <f>'Бланки БЭС'!F1350</f>
        <v>10.5</v>
      </c>
      <c r="J286" s="741"/>
      <c r="K286" s="112"/>
    </row>
    <row r="287" spans="1:11" s="284" customFormat="1" ht="16.5" thickBot="1" x14ac:dyDescent="0.3">
      <c r="A287" s="1066"/>
      <c r="B287" s="1067"/>
      <c r="C287" s="908" t="s">
        <v>515</v>
      </c>
      <c r="D287" s="1022"/>
      <c r="E287" s="836" t="s">
        <v>37</v>
      </c>
      <c r="F287" s="849"/>
      <c r="G287" s="1086">
        <f>'Бланки БЭС'!D1351</f>
        <v>10.4</v>
      </c>
      <c r="H287" s="614">
        <f>'Бланки БЭС'!E1351</f>
        <v>10.4</v>
      </c>
      <c r="I287" s="615">
        <f>'Бланки БЭС'!F1351</f>
        <v>10.4</v>
      </c>
      <c r="J287" s="909"/>
      <c r="K287" s="112"/>
    </row>
    <row r="288" spans="1:11" s="284" customFormat="1" x14ac:dyDescent="0.25">
      <c r="A288" s="290"/>
      <c r="B288" s="290"/>
      <c r="C288" s="340"/>
      <c r="D288" s="290"/>
      <c r="E288" s="324"/>
      <c r="F288" s="317"/>
      <c r="G288" s="327"/>
      <c r="H288" s="327"/>
      <c r="I288" s="349"/>
      <c r="J288" s="113"/>
      <c r="K288" s="112"/>
    </row>
    <row r="289" spans="1:11" s="284" customFormat="1" ht="16.5" thickBot="1" x14ac:dyDescent="0.3">
      <c r="A289" s="290"/>
      <c r="B289" s="290"/>
      <c r="C289" s="340"/>
      <c r="D289" s="732" t="s">
        <v>342</v>
      </c>
      <c r="E289" s="324"/>
      <c r="F289" s="317"/>
      <c r="G289" s="327"/>
      <c r="H289" s="327"/>
      <c r="I289" s="349"/>
      <c r="J289" s="113"/>
      <c r="K289" s="112"/>
    </row>
    <row r="290" spans="1:11" s="284" customFormat="1" ht="16.5" thickBot="1" x14ac:dyDescent="0.3">
      <c r="A290" s="1732" t="s">
        <v>510</v>
      </c>
      <c r="B290" s="1732" t="s">
        <v>511</v>
      </c>
      <c r="C290" s="1732" t="s">
        <v>512</v>
      </c>
      <c r="D290" s="1736" t="s">
        <v>130</v>
      </c>
      <c r="E290" s="830" t="s">
        <v>2</v>
      </c>
      <c r="F290" s="1736" t="s">
        <v>131</v>
      </c>
      <c r="G290" s="1782" t="s">
        <v>503</v>
      </c>
      <c r="H290" s="1783"/>
      <c r="I290" s="1794"/>
      <c r="J290" s="1779" t="s">
        <v>126</v>
      </c>
      <c r="K290" s="112"/>
    </row>
    <row r="291" spans="1:11" s="284" customFormat="1" x14ac:dyDescent="0.25">
      <c r="A291" s="1733"/>
      <c r="B291" s="1733"/>
      <c r="C291" s="1733"/>
      <c r="D291" s="1737"/>
      <c r="E291" s="831" t="s">
        <v>3</v>
      </c>
      <c r="F291" s="1737"/>
      <c r="G291" s="1784" t="s">
        <v>5</v>
      </c>
      <c r="H291" s="1786" t="s">
        <v>6</v>
      </c>
      <c r="I291" s="1795" t="s">
        <v>287</v>
      </c>
      <c r="J291" s="1780"/>
      <c r="K291" s="112"/>
    </row>
    <row r="292" spans="1:11" s="284" customFormat="1" ht="22.5" customHeight="1" thickBot="1" x14ac:dyDescent="0.3">
      <c r="A292" s="1734"/>
      <c r="B292" s="1734"/>
      <c r="C292" s="1734"/>
      <c r="D292" s="1738"/>
      <c r="E292" s="1064" t="s">
        <v>4</v>
      </c>
      <c r="F292" s="1738"/>
      <c r="G292" s="1785"/>
      <c r="H292" s="1545"/>
      <c r="I292" s="1796"/>
      <c r="J292" s="1781"/>
      <c r="K292" s="112"/>
    </row>
    <row r="293" spans="1:11" s="284" customFormat="1" x14ac:dyDescent="0.25">
      <c r="A293" s="735"/>
      <c r="B293" s="739"/>
      <c r="C293" s="756"/>
      <c r="D293" s="820" t="s">
        <v>45</v>
      </c>
      <c r="E293" s="834" t="s">
        <v>36</v>
      </c>
      <c r="F293" s="996"/>
      <c r="G293" s="1082">
        <v>36.799999999999997</v>
      </c>
      <c r="H293" s="656">
        <v>36.799999999999997</v>
      </c>
      <c r="I293" s="673">
        <v>36.799999999999997</v>
      </c>
      <c r="J293" s="741"/>
      <c r="K293" s="112"/>
    </row>
    <row r="294" spans="1:11" s="284" customFormat="1" x14ac:dyDescent="0.25">
      <c r="A294" s="735"/>
      <c r="B294" s="739"/>
      <c r="C294" s="756"/>
      <c r="D294" s="820"/>
      <c r="E294" s="834" t="s">
        <v>37</v>
      </c>
      <c r="F294" s="996"/>
      <c r="G294" s="1082">
        <v>36.700000000000003</v>
      </c>
      <c r="H294" s="656">
        <v>36.700000000000003</v>
      </c>
      <c r="I294" s="673">
        <v>36.700000000000003</v>
      </c>
      <c r="J294" s="741"/>
      <c r="K294" s="112"/>
    </row>
    <row r="295" spans="1:11" s="284" customFormat="1" x14ac:dyDescent="0.25">
      <c r="A295" s="735"/>
      <c r="B295" s="739"/>
      <c r="C295" s="756" t="s">
        <v>515</v>
      </c>
      <c r="D295" s="820" t="s">
        <v>42</v>
      </c>
      <c r="E295" s="834" t="s">
        <v>36</v>
      </c>
      <c r="F295" s="996"/>
      <c r="G295" s="1082">
        <v>10.5</v>
      </c>
      <c r="H295" s="656">
        <v>10.5</v>
      </c>
      <c r="I295" s="673">
        <v>10.5</v>
      </c>
      <c r="J295" s="741"/>
      <c r="K295" s="112"/>
    </row>
    <row r="296" spans="1:11" s="284" customFormat="1" ht="16.5" thickBot="1" x14ac:dyDescent="0.3">
      <c r="A296" s="1066"/>
      <c r="B296" s="1067"/>
      <c r="C296" s="908" t="s">
        <v>515</v>
      </c>
      <c r="D296" s="1022"/>
      <c r="E296" s="836" t="s">
        <v>37</v>
      </c>
      <c r="F296" s="1013"/>
      <c r="G296" s="1083">
        <v>10.3</v>
      </c>
      <c r="H296" s="1084">
        <v>10.3</v>
      </c>
      <c r="I296" s="1085">
        <v>10.3</v>
      </c>
      <c r="J296" s="909"/>
      <c r="K296" s="112"/>
    </row>
    <row r="297" spans="1:11" s="284" customFormat="1" x14ac:dyDescent="0.25">
      <c r="A297" s="290"/>
      <c r="B297" s="290"/>
      <c r="C297" s="340"/>
      <c r="D297" s="290"/>
      <c r="E297" s="324"/>
      <c r="F297" s="317"/>
      <c r="G297" s="327"/>
      <c r="H297" s="327"/>
      <c r="I297" s="349"/>
      <c r="J297" s="113"/>
      <c r="K297" s="112"/>
    </row>
    <row r="298" spans="1:11" s="284" customFormat="1" ht="16.5" thickBot="1" x14ac:dyDescent="0.3">
      <c r="A298" s="290"/>
      <c r="B298" s="290"/>
      <c r="C298" s="340"/>
      <c r="D298" s="732" t="s">
        <v>349</v>
      </c>
      <c r="E298" s="324"/>
      <c r="F298" s="317"/>
      <c r="G298" s="327"/>
      <c r="H298" s="327"/>
      <c r="I298" s="349"/>
      <c r="J298" s="113"/>
      <c r="K298" s="112"/>
    </row>
    <row r="299" spans="1:11" s="284" customFormat="1" ht="16.5" thickBot="1" x14ac:dyDescent="0.3">
      <c r="A299" s="1732" t="s">
        <v>510</v>
      </c>
      <c r="B299" s="1732" t="s">
        <v>511</v>
      </c>
      <c r="C299" s="1732" t="s">
        <v>512</v>
      </c>
      <c r="D299" s="1736" t="s">
        <v>130</v>
      </c>
      <c r="E299" s="830" t="s">
        <v>2</v>
      </c>
      <c r="F299" s="1736" t="s">
        <v>131</v>
      </c>
      <c r="G299" s="1782" t="s">
        <v>503</v>
      </c>
      <c r="H299" s="1783"/>
      <c r="I299" s="1794"/>
      <c r="J299" s="1779" t="s">
        <v>126</v>
      </c>
      <c r="K299" s="112"/>
    </row>
    <row r="300" spans="1:11" s="284" customFormat="1" x14ac:dyDescent="0.25">
      <c r="A300" s="1733"/>
      <c r="B300" s="1733"/>
      <c r="C300" s="1733"/>
      <c r="D300" s="1737"/>
      <c r="E300" s="831" t="s">
        <v>3</v>
      </c>
      <c r="F300" s="1737"/>
      <c r="G300" s="1784" t="s">
        <v>5</v>
      </c>
      <c r="H300" s="1786" t="s">
        <v>6</v>
      </c>
      <c r="I300" s="1795" t="s">
        <v>287</v>
      </c>
      <c r="J300" s="1780"/>
      <c r="K300" s="112"/>
    </row>
    <row r="301" spans="1:11" s="284" customFormat="1" ht="21.75" customHeight="1" thickBot="1" x14ac:dyDescent="0.3">
      <c r="A301" s="1734"/>
      <c r="B301" s="1734"/>
      <c r="C301" s="1734"/>
      <c r="D301" s="1738"/>
      <c r="E301" s="1064" t="s">
        <v>4</v>
      </c>
      <c r="F301" s="1738"/>
      <c r="G301" s="1785"/>
      <c r="H301" s="1545"/>
      <c r="I301" s="1796"/>
      <c r="J301" s="1781"/>
      <c r="K301" s="112"/>
    </row>
    <row r="302" spans="1:11" s="284" customFormat="1" x14ac:dyDescent="0.25">
      <c r="A302" s="735"/>
      <c r="B302" s="739"/>
      <c r="C302" s="756"/>
      <c r="D302" s="820" t="s">
        <v>40</v>
      </c>
      <c r="E302" s="834" t="s">
        <v>36</v>
      </c>
      <c r="F302" s="1080"/>
      <c r="G302" s="1159">
        <f>'Бланки БЭС'!D1410</f>
        <v>35</v>
      </c>
      <c r="H302" s="703">
        <f>'Бланки БЭС'!E1410</f>
        <v>35</v>
      </c>
      <c r="I302" s="1160">
        <f>'Бланки БЭС'!F1410</f>
        <v>35</v>
      </c>
      <c r="J302" s="742"/>
      <c r="K302" s="112"/>
    </row>
    <row r="303" spans="1:11" s="284" customFormat="1" x14ac:dyDescent="0.25">
      <c r="A303" s="735"/>
      <c r="B303" s="739"/>
      <c r="C303" s="756"/>
      <c r="D303" s="820"/>
      <c r="E303" s="834" t="s">
        <v>37</v>
      </c>
      <c r="F303" s="848"/>
      <c r="G303" s="692">
        <f>'Бланки БЭС'!D1411</f>
        <v>35</v>
      </c>
      <c r="H303" s="568">
        <f>'Бланки БЭС'!E1411</f>
        <v>35</v>
      </c>
      <c r="I303" s="684">
        <f>'Бланки БЭС'!F1411</f>
        <v>35</v>
      </c>
      <c r="J303" s="741"/>
      <c r="K303" s="112"/>
    </row>
    <row r="304" spans="1:11" s="284" customFormat="1" x14ac:dyDescent="0.25">
      <c r="A304" s="735"/>
      <c r="B304" s="739"/>
      <c r="C304" s="756" t="s">
        <v>515</v>
      </c>
      <c r="D304" s="820" t="s">
        <v>42</v>
      </c>
      <c r="E304" s="834" t="s">
        <v>36</v>
      </c>
      <c r="F304" s="848"/>
      <c r="G304" s="692">
        <f>'Бланки БЭС'!D1412</f>
        <v>10.5</v>
      </c>
      <c r="H304" s="568">
        <f>'Бланки БЭС'!E1412</f>
        <v>10.5</v>
      </c>
      <c r="I304" s="684">
        <f>'Бланки БЭС'!F1412</f>
        <v>10.5</v>
      </c>
      <c r="J304" s="741"/>
      <c r="K304" s="112"/>
    </row>
    <row r="305" spans="1:11" s="284" customFormat="1" ht="16.5" thickBot="1" x14ac:dyDescent="0.3">
      <c r="A305" s="1066"/>
      <c r="B305" s="1067"/>
      <c r="C305" s="908" t="s">
        <v>515</v>
      </c>
      <c r="D305" s="1022"/>
      <c r="E305" s="836" t="s">
        <v>37</v>
      </c>
      <c r="F305" s="1108"/>
      <c r="G305" s="1168">
        <f>'Бланки БЭС'!D1413</f>
        <v>10.5</v>
      </c>
      <c r="H305" s="614">
        <f>'Бланки БЭС'!E1413</f>
        <v>10.5</v>
      </c>
      <c r="I305" s="1167">
        <f>'Бланки БЭС'!F1413</f>
        <v>10.5</v>
      </c>
      <c r="J305" s="909"/>
      <c r="K305" s="112"/>
    </row>
    <row r="306" spans="1:11" s="284" customFormat="1" x14ac:dyDescent="0.25">
      <c r="A306" s="290"/>
      <c r="B306" s="290"/>
      <c r="C306" s="340"/>
      <c r="D306" s="290"/>
      <c r="E306" s="324"/>
      <c r="F306" s="317"/>
      <c r="G306" s="327"/>
      <c r="H306" s="327"/>
      <c r="I306" s="349"/>
      <c r="J306" s="113"/>
      <c r="K306" s="112"/>
    </row>
    <row r="307" spans="1:11" s="284" customFormat="1" ht="16.5" thickBot="1" x14ac:dyDescent="0.3">
      <c r="A307" s="290"/>
      <c r="B307" s="290"/>
      <c r="C307" s="340"/>
      <c r="D307" s="732" t="s">
        <v>350</v>
      </c>
      <c r="E307" s="324"/>
      <c r="F307" s="317"/>
      <c r="G307" s="327"/>
      <c r="H307" s="327"/>
      <c r="I307" s="349"/>
      <c r="J307" s="113"/>
      <c r="K307" s="112"/>
    </row>
    <row r="308" spans="1:11" s="284" customFormat="1" ht="16.5" thickBot="1" x14ac:dyDescent="0.3">
      <c r="A308" s="1732" t="s">
        <v>510</v>
      </c>
      <c r="B308" s="1732" t="s">
        <v>511</v>
      </c>
      <c r="C308" s="1732" t="s">
        <v>512</v>
      </c>
      <c r="D308" s="1736" t="s">
        <v>130</v>
      </c>
      <c r="E308" s="830" t="s">
        <v>2</v>
      </c>
      <c r="F308" s="1736" t="s">
        <v>131</v>
      </c>
      <c r="G308" s="1782" t="s">
        <v>503</v>
      </c>
      <c r="H308" s="1783"/>
      <c r="I308" s="1794"/>
      <c r="J308" s="1779" t="s">
        <v>126</v>
      </c>
      <c r="K308" s="112"/>
    </row>
    <row r="309" spans="1:11" s="284" customFormat="1" x14ac:dyDescent="0.25">
      <c r="A309" s="1733"/>
      <c r="B309" s="1733"/>
      <c r="C309" s="1733"/>
      <c r="D309" s="1737"/>
      <c r="E309" s="831" t="s">
        <v>3</v>
      </c>
      <c r="F309" s="1737"/>
      <c r="G309" s="1784" t="s">
        <v>5</v>
      </c>
      <c r="H309" s="1786" t="s">
        <v>6</v>
      </c>
      <c r="I309" s="1795" t="s">
        <v>287</v>
      </c>
      <c r="J309" s="1780"/>
      <c r="K309" s="112"/>
    </row>
    <row r="310" spans="1:11" s="284" customFormat="1" ht="21" customHeight="1" thickBot="1" x14ac:dyDescent="0.3">
      <c r="A310" s="1734"/>
      <c r="B310" s="1734"/>
      <c r="C310" s="1734"/>
      <c r="D310" s="1738"/>
      <c r="E310" s="1064" t="s">
        <v>4</v>
      </c>
      <c r="F310" s="1738"/>
      <c r="G310" s="1785"/>
      <c r="H310" s="1545"/>
      <c r="I310" s="1796"/>
      <c r="J310" s="1781"/>
      <c r="K310" s="112"/>
    </row>
    <row r="311" spans="1:11" s="284" customFormat="1" x14ac:dyDescent="0.25">
      <c r="A311" s="735"/>
      <c r="B311" s="739"/>
      <c r="C311" s="756"/>
      <c r="D311" s="820" t="s">
        <v>40</v>
      </c>
      <c r="E311" s="834" t="s">
        <v>36</v>
      </c>
      <c r="F311" s="846"/>
      <c r="G311" s="1159">
        <f>'Бланки БЭС'!D1440</f>
        <v>0</v>
      </c>
      <c r="H311" s="703">
        <f>'Бланки БЭС'!E1440</f>
        <v>0</v>
      </c>
      <c r="I311" s="1160">
        <f>'Бланки БЭС'!F1440</f>
        <v>0</v>
      </c>
      <c r="J311" s="742"/>
      <c r="K311" s="112"/>
    </row>
    <row r="312" spans="1:11" s="284" customFormat="1" x14ac:dyDescent="0.25">
      <c r="A312" s="735"/>
      <c r="B312" s="739"/>
      <c r="C312" s="756"/>
      <c r="D312" s="820"/>
      <c r="E312" s="834" t="s">
        <v>37</v>
      </c>
      <c r="F312" s="847"/>
      <c r="G312" s="692">
        <f>'Бланки БЭС'!D1441</f>
        <v>0</v>
      </c>
      <c r="H312" s="568">
        <f>'Бланки БЭС'!E1441</f>
        <v>0</v>
      </c>
      <c r="I312" s="684">
        <f>'Бланки БЭС'!F1441</f>
        <v>0</v>
      </c>
      <c r="J312" s="741"/>
      <c r="K312" s="112"/>
    </row>
    <row r="313" spans="1:11" s="284" customFormat="1" x14ac:dyDescent="0.25">
      <c r="A313" s="735"/>
      <c r="B313" s="739"/>
      <c r="C313" s="756" t="s">
        <v>515</v>
      </c>
      <c r="D313" s="820" t="s">
        <v>42</v>
      </c>
      <c r="E313" s="834" t="s">
        <v>36</v>
      </c>
      <c r="F313" s="847"/>
      <c r="G313" s="692">
        <f>'Бланки БЭС'!D1442</f>
        <v>10.4</v>
      </c>
      <c r="H313" s="568">
        <f>'Бланки БЭС'!E1442</f>
        <v>10.5</v>
      </c>
      <c r="I313" s="684">
        <f>'Бланки БЭС'!F1442</f>
        <v>10.4</v>
      </c>
      <c r="J313" s="741"/>
      <c r="K313" s="112"/>
    </row>
    <row r="314" spans="1:11" s="284" customFormat="1" ht="16.5" thickBot="1" x14ac:dyDescent="0.3">
      <c r="A314" s="1066"/>
      <c r="B314" s="1067"/>
      <c r="C314" s="908" t="s">
        <v>515</v>
      </c>
      <c r="D314" s="1022"/>
      <c r="E314" s="836" t="s">
        <v>37</v>
      </c>
      <c r="F314" s="849"/>
      <c r="G314" s="1086">
        <f>'Бланки БЭС'!D1443</f>
        <v>10.4</v>
      </c>
      <c r="H314" s="614">
        <f>'Бланки БЭС'!E1443</f>
        <v>10.5</v>
      </c>
      <c r="I314" s="615">
        <f>'Бланки БЭС'!F1443</f>
        <v>10.4</v>
      </c>
      <c r="J314" s="909"/>
      <c r="K314" s="112"/>
    </row>
    <row r="315" spans="1:11" s="284" customFormat="1" x14ac:dyDescent="0.25">
      <c r="A315" s="290"/>
      <c r="B315" s="290"/>
      <c r="C315" s="340"/>
      <c r="D315" s="290"/>
      <c r="E315" s="324"/>
      <c r="F315" s="317"/>
      <c r="G315" s="327"/>
      <c r="H315" s="327"/>
      <c r="I315" s="349"/>
      <c r="J315" s="113"/>
      <c r="K315" s="112"/>
    </row>
    <row r="316" spans="1:11" s="284" customFormat="1" ht="16.5" thickBot="1" x14ac:dyDescent="0.3">
      <c r="A316" s="290"/>
      <c r="B316" s="290"/>
      <c r="C316" s="340"/>
      <c r="D316" s="732" t="s">
        <v>347</v>
      </c>
      <c r="E316" s="324"/>
      <c r="F316" s="317"/>
      <c r="G316" s="327"/>
      <c r="H316" s="327"/>
      <c r="I316" s="349"/>
      <c r="J316" s="113"/>
      <c r="K316" s="112"/>
    </row>
    <row r="317" spans="1:11" s="284" customFormat="1" ht="16.5" thickBot="1" x14ac:dyDescent="0.3">
      <c r="A317" s="1732" t="s">
        <v>510</v>
      </c>
      <c r="B317" s="1732" t="s">
        <v>511</v>
      </c>
      <c r="C317" s="1732" t="s">
        <v>512</v>
      </c>
      <c r="D317" s="1736" t="s">
        <v>130</v>
      </c>
      <c r="E317" s="830" t="s">
        <v>2</v>
      </c>
      <c r="F317" s="1736" t="s">
        <v>131</v>
      </c>
      <c r="G317" s="1782" t="s">
        <v>503</v>
      </c>
      <c r="H317" s="1783"/>
      <c r="I317" s="1794"/>
      <c r="J317" s="1779" t="s">
        <v>126</v>
      </c>
      <c r="K317" s="112"/>
    </row>
    <row r="318" spans="1:11" s="284" customFormat="1" x14ac:dyDescent="0.25">
      <c r="A318" s="1733"/>
      <c r="B318" s="1733"/>
      <c r="C318" s="1733"/>
      <c r="D318" s="1737"/>
      <c r="E318" s="831" t="s">
        <v>3</v>
      </c>
      <c r="F318" s="1737"/>
      <c r="G318" s="1784" t="s">
        <v>5</v>
      </c>
      <c r="H318" s="1786" t="s">
        <v>6</v>
      </c>
      <c r="I318" s="1795" t="s">
        <v>287</v>
      </c>
      <c r="J318" s="1780"/>
      <c r="K318" s="112"/>
    </row>
    <row r="319" spans="1:11" s="284" customFormat="1" ht="22.5" customHeight="1" thickBot="1" x14ac:dyDescent="0.3">
      <c r="A319" s="1734"/>
      <c r="B319" s="1734"/>
      <c r="C319" s="1734"/>
      <c r="D319" s="1738"/>
      <c r="E319" s="1064" t="s">
        <v>4</v>
      </c>
      <c r="F319" s="1738"/>
      <c r="G319" s="1785"/>
      <c r="H319" s="1545"/>
      <c r="I319" s="1796"/>
      <c r="J319" s="1781"/>
      <c r="K319" s="112"/>
    </row>
    <row r="320" spans="1:11" s="284" customFormat="1" x14ac:dyDescent="0.25">
      <c r="A320" s="735"/>
      <c r="B320" s="739"/>
      <c r="C320" s="756"/>
      <c r="D320" s="820" t="s">
        <v>40</v>
      </c>
      <c r="E320" s="834" t="s">
        <v>36</v>
      </c>
      <c r="F320" s="846"/>
      <c r="G320" s="1159">
        <f>'Бланки БЭС'!D1469</f>
        <v>35</v>
      </c>
      <c r="H320" s="703">
        <f>'Бланки БЭС'!E1469</f>
        <v>35</v>
      </c>
      <c r="I320" s="1160">
        <f>'Бланки БЭС'!F1469</f>
        <v>35</v>
      </c>
      <c r="J320" s="742"/>
      <c r="K320" s="112"/>
    </row>
    <row r="321" spans="1:11" s="284" customFormat="1" x14ac:dyDescent="0.25">
      <c r="A321" s="735"/>
      <c r="B321" s="739"/>
      <c r="C321" s="756"/>
      <c r="D321" s="820"/>
      <c r="E321" s="834" t="s">
        <v>37</v>
      </c>
      <c r="F321" s="847"/>
      <c r="G321" s="692">
        <f>'Бланки БЭС'!D1470</f>
        <v>0</v>
      </c>
      <c r="H321" s="568">
        <f>'Бланки БЭС'!E1470</f>
        <v>0</v>
      </c>
      <c r="I321" s="684">
        <f>'Бланки БЭС'!F1470</f>
        <v>0</v>
      </c>
      <c r="J321" s="741"/>
      <c r="K321" s="112"/>
    </row>
    <row r="322" spans="1:11" s="284" customFormat="1" x14ac:dyDescent="0.25">
      <c r="A322" s="735"/>
      <c r="B322" s="739"/>
      <c r="C322" s="756" t="s">
        <v>516</v>
      </c>
      <c r="D322" s="820" t="s">
        <v>51</v>
      </c>
      <c r="E322" s="834" t="s">
        <v>36</v>
      </c>
      <c r="F322" s="847">
        <v>1.2</v>
      </c>
      <c r="G322" s="692">
        <f>'Бланки БЭС'!D1471</f>
        <v>6.3</v>
      </c>
      <c r="H322" s="568">
        <f>'Бланки БЭС'!E1471</f>
        <v>6.4</v>
      </c>
      <c r="I322" s="684">
        <f>'Бланки БЭС'!F1471</f>
        <v>6.3</v>
      </c>
      <c r="J322" s="741"/>
      <c r="K322" s="112"/>
    </row>
    <row r="323" spans="1:11" s="284" customFormat="1" ht="16.5" thickBot="1" x14ac:dyDescent="0.3">
      <c r="A323" s="1066"/>
      <c r="B323" s="1067"/>
      <c r="C323" s="908" t="s">
        <v>515</v>
      </c>
      <c r="D323" s="1022" t="s">
        <v>52</v>
      </c>
      <c r="E323" s="836" t="s">
        <v>37</v>
      </c>
      <c r="F323" s="849">
        <v>2</v>
      </c>
      <c r="G323" s="1086">
        <f>'Бланки БЭС'!D1472</f>
        <v>10.199999999999999</v>
      </c>
      <c r="H323" s="614">
        <f>'Бланки БЭС'!E1472</f>
        <v>10.3</v>
      </c>
      <c r="I323" s="615">
        <f>'Бланки БЭС'!F1472</f>
        <v>10.199999999999999</v>
      </c>
      <c r="J323" s="909"/>
      <c r="K323" s="112"/>
    </row>
    <row r="324" spans="1:11" s="284" customFormat="1" ht="16.5" thickBot="1" x14ac:dyDescent="0.3">
      <c r="A324" s="290"/>
      <c r="B324" s="290"/>
      <c r="C324" s="340"/>
      <c r="D324" s="733"/>
      <c r="E324" s="483"/>
      <c r="F324" s="484"/>
      <c r="G324" s="484"/>
      <c r="H324" s="484"/>
      <c r="I324" s="1143"/>
      <c r="J324" s="113"/>
      <c r="K324" s="112"/>
    </row>
    <row r="325" spans="1:11" s="284" customFormat="1" ht="16.5" thickBot="1" x14ac:dyDescent="0.3">
      <c r="A325" s="290"/>
      <c r="B325" s="290"/>
      <c r="C325" s="340"/>
      <c r="D325" s="729" t="s">
        <v>457</v>
      </c>
      <c r="E325" s="670"/>
      <c r="F325" s="671"/>
      <c r="G325" s="411"/>
      <c r="H325" s="411"/>
      <c r="I325" s="349"/>
      <c r="J325" s="113"/>
      <c r="K325" s="112"/>
    </row>
    <row r="326" spans="1:11" s="284" customFormat="1" ht="15.75" customHeight="1" thickBot="1" x14ac:dyDescent="0.3">
      <c r="A326" s="1732" t="s">
        <v>510</v>
      </c>
      <c r="B326" s="1732" t="s">
        <v>511</v>
      </c>
      <c r="C326" s="1732" t="s">
        <v>512</v>
      </c>
      <c r="D326" s="1736" t="s">
        <v>130</v>
      </c>
      <c r="E326" s="830" t="s">
        <v>2</v>
      </c>
      <c r="F326" s="1736" t="s">
        <v>131</v>
      </c>
      <c r="G326" s="1782" t="s">
        <v>503</v>
      </c>
      <c r="H326" s="1783"/>
      <c r="I326" s="1794"/>
      <c r="J326" s="1779" t="s">
        <v>126</v>
      </c>
      <c r="K326" s="112"/>
    </row>
    <row r="327" spans="1:11" s="284" customFormat="1" x14ac:dyDescent="0.25">
      <c r="A327" s="1733"/>
      <c r="B327" s="1733"/>
      <c r="C327" s="1733"/>
      <c r="D327" s="1737"/>
      <c r="E327" s="831" t="s">
        <v>3</v>
      </c>
      <c r="F327" s="1737"/>
      <c r="G327" s="1784" t="s">
        <v>5</v>
      </c>
      <c r="H327" s="1786" t="s">
        <v>6</v>
      </c>
      <c r="I327" s="1795" t="s">
        <v>287</v>
      </c>
      <c r="J327" s="1780"/>
      <c r="K327" s="112"/>
    </row>
    <row r="328" spans="1:11" s="284" customFormat="1" ht="22.5" customHeight="1" thickBot="1" x14ac:dyDescent="0.3">
      <c r="A328" s="1734"/>
      <c r="B328" s="1734"/>
      <c r="C328" s="1734"/>
      <c r="D328" s="1738"/>
      <c r="E328" s="1064" t="s">
        <v>4</v>
      </c>
      <c r="F328" s="1738"/>
      <c r="G328" s="1785"/>
      <c r="H328" s="1545"/>
      <c r="I328" s="1796"/>
      <c r="J328" s="1781"/>
      <c r="K328" s="112"/>
    </row>
    <row r="329" spans="1:11" s="284" customFormat="1" x14ac:dyDescent="0.25">
      <c r="A329" s="736"/>
      <c r="B329" s="740"/>
      <c r="C329" s="851"/>
      <c r="D329" s="1088" t="s">
        <v>45</v>
      </c>
      <c r="E329" s="1092" t="s">
        <v>36</v>
      </c>
      <c r="F329" s="846"/>
      <c r="G329" s="1106">
        <f>'Бланки БЭС'!D1496</f>
        <v>35.299999999999997</v>
      </c>
      <c r="H329" s="569">
        <f>'Бланки БЭС'!E1496</f>
        <v>35.799999999999997</v>
      </c>
      <c r="I329" s="659">
        <f>'Бланки БЭС'!F1496</f>
        <v>35.799999999999997</v>
      </c>
      <c r="J329" s="742"/>
      <c r="K329" s="112"/>
    </row>
    <row r="330" spans="1:11" s="284" customFormat="1" x14ac:dyDescent="0.25">
      <c r="A330" s="735"/>
      <c r="B330" s="739"/>
      <c r="C330" s="756"/>
      <c r="D330" s="1089"/>
      <c r="E330" s="1093" t="s">
        <v>37</v>
      </c>
      <c r="F330" s="847"/>
      <c r="G330" s="1081">
        <f>'Бланки БЭС'!D1497</f>
        <v>35.299999999999997</v>
      </c>
      <c r="H330" s="520">
        <f>'Бланки БЭС'!E1497</f>
        <v>35.799999999999997</v>
      </c>
      <c r="I330" s="657">
        <f>'Бланки БЭС'!F1497</f>
        <v>35.799999999999997</v>
      </c>
      <c r="J330" s="741"/>
      <c r="K330" s="112"/>
    </row>
    <row r="331" spans="1:11" s="284" customFormat="1" x14ac:dyDescent="0.25">
      <c r="A331" s="735"/>
      <c r="B331" s="739"/>
      <c r="C331" s="756" t="s">
        <v>514</v>
      </c>
      <c r="D331" s="1090" t="s">
        <v>54</v>
      </c>
      <c r="E331" s="1093" t="s">
        <v>36</v>
      </c>
      <c r="F331" s="847"/>
      <c r="G331" s="1081">
        <f>'Бланки БЭС'!D1498</f>
        <v>10.3</v>
      </c>
      <c r="H331" s="520">
        <f>'Бланки БЭС'!E1498</f>
        <v>10.3</v>
      </c>
      <c r="I331" s="657">
        <f>'Бланки БЭС'!F1498</f>
        <v>10.3</v>
      </c>
      <c r="J331" s="741"/>
      <c r="K331" s="112"/>
    </row>
    <row r="332" spans="1:11" s="284" customFormat="1" ht="16.5" thickBot="1" x14ac:dyDescent="0.3">
      <c r="A332" s="1066"/>
      <c r="B332" s="1067"/>
      <c r="C332" s="908" t="s">
        <v>514</v>
      </c>
      <c r="D332" s="1091"/>
      <c r="E332" s="1094" t="s">
        <v>37</v>
      </c>
      <c r="F332" s="849"/>
      <c r="G332" s="1055">
        <f>'Бланки БЭС'!D1499</f>
        <v>10.199999999999999</v>
      </c>
      <c r="H332" s="591">
        <f>'Бланки БЭС'!E1499</f>
        <v>10.199999999999999</v>
      </c>
      <c r="I332" s="584">
        <f>'Бланки БЭС'!F1499</f>
        <v>10.199999999999999</v>
      </c>
      <c r="J332" s="909"/>
      <c r="K332" s="112"/>
    </row>
    <row r="333" spans="1:11" s="284" customFormat="1" x14ac:dyDescent="0.25">
      <c r="A333" s="290"/>
      <c r="B333" s="290"/>
      <c r="C333" s="340"/>
      <c r="D333" s="290"/>
      <c r="E333" s="324"/>
      <c r="F333" s="317"/>
      <c r="G333" s="327"/>
      <c r="H333" s="327"/>
      <c r="I333" s="349"/>
      <c r="J333" s="113"/>
      <c r="K333" s="112"/>
    </row>
    <row r="334" spans="1:11" s="284" customFormat="1" ht="16.5" thickBot="1" x14ac:dyDescent="0.3">
      <c r="A334" s="290"/>
      <c r="B334" s="290"/>
      <c r="C334" s="340"/>
      <c r="D334" s="666" t="s">
        <v>346</v>
      </c>
      <c r="E334" s="324"/>
      <c r="F334" s="317"/>
      <c r="G334" s="327"/>
      <c r="H334" s="327"/>
      <c r="I334" s="349"/>
      <c r="J334" s="113"/>
      <c r="K334" s="112"/>
    </row>
    <row r="335" spans="1:11" s="284" customFormat="1" ht="16.5" thickBot="1" x14ac:dyDescent="0.3">
      <c r="A335" s="1732" t="s">
        <v>510</v>
      </c>
      <c r="B335" s="1732" t="s">
        <v>511</v>
      </c>
      <c r="C335" s="1732" t="s">
        <v>512</v>
      </c>
      <c r="D335" s="1736" t="s">
        <v>130</v>
      </c>
      <c r="E335" s="830" t="s">
        <v>2</v>
      </c>
      <c r="F335" s="1736" t="s">
        <v>131</v>
      </c>
      <c r="G335" s="1782" t="s">
        <v>503</v>
      </c>
      <c r="H335" s="1783"/>
      <c r="I335" s="1794"/>
      <c r="J335" s="1779" t="s">
        <v>126</v>
      </c>
      <c r="K335" s="112"/>
    </row>
    <row r="336" spans="1:11" s="284" customFormat="1" x14ac:dyDescent="0.25">
      <c r="A336" s="1733"/>
      <c r="B336" s="1733"/>
      <c r="C336" s="1733"/>
      <c r="D336" s="1737"/>
      <c r="E336" s="831" t="s">
        <v>3</v>
      </c>
      <c r="F336" s="1737"/>
      <c r="G336" s="1784" t="s">
        <v>5</v>
      </c>
      <c r="H336" s="1786" t="s">
        <v>6</v>
      </c>
      <c r="I336" s="1795" t="s">
        <v>287</v>
      </c>
      <c r="J336" s="1780"/>
      <c r="K336" s="112"/>
    </row>
    <row r="337" spans="1:11" s="284" customFormat="1" ht="20.25" customHeight="1" thickBot="1" x14ac:dyDescent="0.3">
      <c r="A337" s="1734"/>
      <c r="B337" s="1734"/>
      <c r="C337" s="1734"/>
      <c r="D337" s="1738"/>
      <c r="E337" s="1064" t="s">
        <v>4</v>
      </c>
      <c r="F337" s="1738"/>
      <c r="G337" s="1785"/>
      <c r="H337" s="1545"/>
      <c r="I337" s="1796"/>
      <c r="J337" s="1781"/>
      <c r="K337" s="112"/>
    </row>
    <row r="338" spans="1:11" s="284" customFormat="1" ht="16.5" thickBot="1" x14ac:dyDescent="0.3">
      <c r="A338" s="1095"/>
      <c r="B338" s="1096"/>
      <c r="C338" s="1181" t="s">
        <v>514</v>
      </c>
      <c r="D338" s="825" t="s">
        <v>54</v>
      </c>
      <c r="E338" s="837" t="s">
        <v>36</v>
      </c>
      <c r="F338" s="671"/>
      <c r="G338" s="1098">
        <f>'Бланки БЭС'!D1519</f>
        <v>10.1</v>
      </c>
      <c r="H338" s="578">
        <f>'Бланки БЭС'!E1519</f>
        <v>10.199999999999999</v>
      </c>
      <c r="I338" s="679">
        <f>'Бланки БЭС'!F1519</f>
        <v>10.1</v>
      </c>
      <c r="J338" s="1172"/>
      <c r="K338" s="112"/>
    </row>
    <row r="339" spans="1:11" s="284" customFormat="1" x14ac:dyDescent="0.25">
      <c r="A339" s="290"/>
      <c r="B339" s="290"/>
      <c r="C339" s="340"/>
      <c r="D339" s="317"/>
      <c r="E339" s="324"/>
      <c r="F339" s="317"/>
      <c r="G339" s="317"/>
      <c r="H339" s="317"/>
      <c r="I339" s="349"/>
      <c r="J339" s="113"/>
      <c r="K339" s="112"/>
    </row>
    <row r="340" spans="1:11" s="284" customFormat="1" ht="16.5" thickBot="1" x14ac:dyDescent="0.3">
      <c r="A340" s="290"/>
      <c r="B340" s="290"/>
      <c r="C340" s="340"/>
      <c r="D340" s="666" t="s">
        <v>73</v>
      </c>
      <c r="E340" s="324"/>
      <c r="F340" s="317"/>
      <c r="G340" s="327"/>
      <c r="H340" s="327"/>
      <c r="I340" s="349"/>
      <c r="J340" s="113"/>
      <c r="K340" s="112"/>
    </row>
    <row r="341" spans="1:11" s="284" customFormat="1" ht="16.5" thickBot="1" x14ac:dyDescent="0.3">
      <c r="A341" s="1732" t="s">
        <v>510</v>
      </c>
      <c r="B341" s="1732" t="s">
        <v>511</v>
      </c>
      <c r="C341" s="1732" t="s">
        <v>512</v>
      </c>
      <c r="D341" s="1736" t="s">
        <v>130</v>
      </c>
      <c r="E341" s="830" t="s">
        <v>2</v>
      </c>
      <c r="F341" s="1736" t="s">
        <v>131</v>
      </c>
      <c r="G341" s="1782" t="s">
        <v>503</v>
      </c>
      <c r="H341" s="1783"/>
      <c r="I341" s="1794"/>
      <c r="J341" s="1779" t="s">
        <v>126</v>
      </c>
      <c r="K341" s="112"/>
    </row>
    <row r="342" spans="1:11" s="284" customFormat="1" x14ac:dyDescent="0.25">
      <c r="A342" s="1733"/>
      <c r="B342" s="1733"/>
      <c r="C342" s="1733"/>
      <c r="D342" s="1737"/>
      <c r="E342" s="831" t="s">
        <v>3</v>
      </c>
      <c r="F342" s="1737"/>
      <c r="G342" s="1784" t="s">
        <v>5</v>
      </c>
      <c r="H342" s="1786" t="s">
        <v>6</v>
      </c>
      <c r="I342" s="1795" t="s">
        <v>287</v>
      </c>
      <c r="J342" s="1780"/>
      <c r="K342" s="112"/>
    </row>
    <row r="343" spans="1:11" s="284" customFormat="1" ht="23.25" customHeight="1" thickBot="1" x14ac:dyDescent="0.3">
      <c r="A343" s="1734"/>
      <c r="B343" s="1734"/>
      <c r="C343" s="1734"/>
      <c r="D343" s="1738"/>
      <c r="E343" s="1064" t="s">
        <v>4</v>
      </c>
      <c r="F343" s="1738"/>
      <c r="G343" s="1785"/>
      <c r="H343" s="1545"/>
      <c r="I343" s="1796"/>
      <c r="J343" s="1781"/>
      <c r="K343" s="112"/>
    </row>
    <row r="344" spans="1:11" s="284" customFormat="1" x14ac:dyDescent="0.25">
      <c r="A344" s="735"/>
      <c r="B344" s="739"/>
      <c r="C344" s="756"/>
      <c r="D344" s="820" t="s">
        <v>74</v>
      </c>
      <c r="E344" s="834" t="s">
        <v>36</v>
      </c>
      <c r="F344" s="846"/>
      <c r="G344" s="1173">
        <f>'Бланки БЭС'!D1539</f>
        <v>10.1</v>
      </c>
      <c r="H344" s="560">
        <f>'Бланки БЭС'!E1539</f>
        <v>10.199999999999999</v>
      </c>
      <c r="I344" s="599">
        <f>'Бланки БЭС'!F1539</f>
        <v>10.1</v>
      </c>
      <c r="J344" s="742"/>
      <c r="K344" s="112"/>
    </row>
    <row r="345" spans="1:11" s="284" customFormat="1" ht="16.5" thickBot="1" x14ac:dyDescent="0.3">
      <c r="A345" s="1066"/>
      <c r="B345" s="1067"/>
      <c r="C345" s="908"/>
      <c r="D345" s="1022"/>
      <c r="E345" s="836" t="s">
        <v>37</v>
      </c>
      <c r="F345" s="849"/>
      <c r="G345" s="1174">
        <f>'Бланки БЭС'!D1540</f>
        <v>10.1</v>
      </c>
      <c r="H345" s="530">
        <f>'Бланки БЭС'!E1540</f>
        <v>10.199999999999999</v>
      </c>
      <c r="I345" s="677">
        <f>'Бланки БЭС'!F1540</f>
        <v>10.199999999999999</v>
      </c>
      <c r="J345" s="909"/>
      <c r="K345" s="112"/>
    </row>
    <row r="346" spans="1:11" s="284" customFormat="1" x14ac:dyDescent="0.25">
      <c r="A346" s="290"/>
      <c r="B346" s="290"/>
      <c r="C346" s="340"/>
      <c r="D346" s="290"/>
      <c r="E346" s="499"/>
      <c r="F346" s="330"/>
      <c r="G346" s="347"/>
      <c r="H346" s="347"/>
      <c r="I346" s="292"/>
      <c r="J346" s="113"/>
      <c r="K346" s="112"/>
    </row>
    <row r="347" spans="1:11" s="284" customFormat="1" ht="16.5" thickBot="1" x14ac:dyDescent="0.3">
      <c r="A347" s="290"/>
      <c r="B347" s="290"/>
      <c r="C347" s="340"/>
      <c r="D347" s="734" t="s">
        <v>208</v>
      </c>
      <c r="E347" s="499"/>
      <c r="F347" s="330"/>
      <c r="G347" s="347"/>
      <c r="H347" s="347"/>
      <c r="I347" s="292"/>
      <c r="J347" s="113"/>
      <c r="K347" s="112"/>
    </row>
    <row r="348" spans="1:11" s="284" customFormat="1" ht="16.5" thickBot="1" x14ac:dyDescent="0.3">
      <c r="A348" s="1732" t="s">
        <v>510</v>
      </c>
      <c r="B348" s="1732" t="s">
        <v>511</v>
      </c>
      <c r="C348" s="1732" t="s">
        <v>512</v>
      </c>
      <c r="D348" s="1751" t="s">
        <v>130</v>
      </c>
      <c r="E348" s="1100" t="s">
        <v>2</v>
      </c>
      <c r="F348" s="1812" t="s">
        <v>131</v>
      </c>
      <c r="G348" s="1782" t="s">
        <v>503</v>
      </c>
      <c r="H348" s="1783"/>
      <c r="I348" s="1794"/>
      <c r="J348" s="1779" t="s">
        <v>126</v>
      </c>
      <c r="K348" s="112"/>
    </row>
    <row r="349" spans="1:11" s="284" customFormat="1" x14ac:dyDescent="0.25">
      <c r="A349" s="1733"/>
      <c r="B349" s="1733"/>
      <c r="C349" s="1733"/>
      <c r="D349" s="1752"/>
      <c r="E349" s="1101" t="s">
        <v>3</v>
      </c>
      <c r="F349" s="1813"/>
      <c r="G349" s="1810" t="s">
        <v>5</v>
      </c>
      <c r="H349" s="1798" t="s">
        <v>6</v>
      </c>
      <c r="I349" s="1799" t="s">
        <v>287</v>
      </c>
      <c r="J349" s="1780"/>
      <c r="K349" s="112"/>
    </row>
    <row r="350" spans="1:11" s="284" customFormat="1" ht="24" customHeight="1" thickBot="1" x14ac:dyDescent="0.3">
      <c r="A350" s="1734"/>
      <c r="B350" s="1734"/>
      <c r="C350" s="1734"/>
      <c r="D350" s="1753"/>
      <c r="E350" s="1102" t="s">
        <v>4</v>
      </c>
      <c r="F350" s="1814"/>
      <c r="G350" s="1810"/>
      <c r="H350" s="1798"/>
      <c r="I350" s="1799"/>
      <c r="J350" s="1781"/>
      <c r="K350" s="112"/>
    </row>
    <row r="351" spans="1:11" s="284" customFormat="1" ht="16.5" thickBot="1" x14ac:dyDescent="0.3">
      <c r="A351" s="1066"/>
      <c r="B351" s="1067"/>
      <c r="C351" s="908"/>
      <c r="D351" s="1099" t="s">
        <v>34</v>
      </c>
      <c r="E351" s="1103" t="s">
        <v>209</v>
      </c>
      <c r="F351" s="1175"/>
      <c r="G351" s="1176">
        <f>'Бланки БЭС'!D1553</f>
        <v>10.199999999999999</v>
      </c>
      <c r="H351" s="701">
        <f>'Бланки БЭС'!E1553</f>
        <v>10.199999999999999</v>
      </c>
      <c r="I351" s="1177">
        <f>'Бланки БЭС'!F1553</f>
        <v>10.199999999999999</v>
      </c>
      <c r="J351" s="1097"/>
      <c r="K351" s="112"/>
    </row>
    <row r="352" spans="1:11" s="284" customFormat="1" x14ac:dyDescent="0.25">
      <c r="A352" s="290"/>
      <c r="B352" s="290"/>
      <c r="C352" s="340"/>
      <c r="D352" s="290"/>
      <c r="E352" s="324"/>
      <c r="F352" s="317"/>
      <c r="G352" s="327"/>
      <c r="H352" s="327"/>
      <c r="I352" s="349"/>
      <c r="J352" s="113"/>
      <c r="K352" s="112"/>
    </row>
    <row r="353" spans="1:11" s="284" customFormat="1" ht="16.5" thickBot="1" x14ac:dyDescent="0.3">
      <c r="A353" s="290"/>
      <c r="B353" s="290"/>
      <c r="C353" s="340"/>
      <c r="D353" s="734" t="s">
        <v>364</v>
      </c>
      <c r="E353" s="324"/>
      <c r="F353" s="317"/>
      <c r="G353" s="327"/>
      <c r="H353" s="327"/>
      <c r="I353" s="349"/>
      <c r="J353" s="113"/>
      <c r="K353" s="112"/>
    </row>
    <row r="354" spans="1:11" s="284" customFormat="1" ht="16.5" thickBot="1" x14ac:dyDescent="0.3">
      <c r="A354" s="1732" t="s">
        <v>510</v>
      </c>
      <c r="B354" s="1732" t="s">
        <v>511</v>
      </c>
      <c r="C354" s="1732" t="s">
        <v>512</v>
      </c>
      <c r="D354" s="1736" t="s">
        <v>130</v>
      </c>
      <c r="E354" s="830" t="s">
        <v>2</v>
      </c>
      <c r="F354" s="1736" t="s">
        <v>131</v>
      </c>
      <c r="G354" s="1782" t="s">
        <v>503</v>
      </c>
      <c r="H354" s="1783"/>
      <c r="I354" s="1794"/>
      <c r="J354" s="1779" t="s">
        <v>126</v>
      </c>
      <c r="K354" s="112"/>
    </row>
    <row r="355" spans="1:11" s="284" customFormat="1" x14ac:dyDescent="0.25">
      <c r="A355" s="1733"/>
      <c r="B355" s="1733"/>
      <c r="C355" s="1733"/>
      <c r="D355" s="1737"/>
      <c r="E355" s="831" t="s">
        <v>3</v>
      </c>
      <c r="F355" s="1737"/>
      <c r="G355" s="1810" t="s">
        <v>5</v>
      </c>
      <c r="H355" s="1798" t="s">
        <v>6</v>
      </c>
      <c r="I355" s="1811" t="s">
        <v>287</v>
      </c>
      <c r="J355" s="1780"/>
      <c r="K355" s="112"/>
    </row>
    <row r="356" spans="1:11" s="284" customFormat="1" ht="21.75" customHeight="1" thickBot="1" x14ac:dyDescent="0.3">
      <c r="A356" s="1734"/>
      <c r="B356" s="1734"/>
      <c r="C356" s="1734"/>
      <c r="D356" s="1738"/>
      <c r="E356" s="1064" t="s">
        <v>4</v>
      </c>
      <c r="F356" s="1738"/>
      <c r="G356" s="1810"/>
      <c r="H356" s="1798"/>
      <c r="I356" s="1811"/>
      <c r="J356" s="1781"/>
      <c r="K356" s="112"/>
    </row>
    <row r="357" spans="1:11" s="284" customFormat="1" x14ac:dyDescent="0.25">
      <c r="A357" s="735"/>
      <c r="B357" s="739"/>
      <c r="C357" s="756"/>
      <c r="D357" s="820" t="s">
        <v>74</v>
      </c>
      <c r="E357" s="834" t="s">
        <v>36</v>
      </c>
      <c r="F357" s="846"/>
      <c r="G357" s="1173">
        <f>'Бланки БЭС'!D1570</f>
        <v>10.4</v>
      </c>
      <c r="H357" s="560">
        <f>'Бланки БЭС'!E1570</f>
        <v>10.3</v>
      </c>
      <c r="I357" s="599">
        <f>'Бланки БЭС'!F1570</f>
        <v>10.199999999999999</v>
      </c>
      <c r="J357" s="742"/>
      <c r="K357" s="112"/>
    </row>
    <row r="358" spans="1:11" s="284" customFormat="1" ht="16.5" thickBot="1" x14ac:dyDescent="0.3">
      <c r="A358" s="735"/>
      <c r="B358" s="739"/>
      <c r="C358" s="756"/>
      <c r="D358" s="1022"/>
      <c r="E358" s="836" t="s">
        <v>37</v>
      </c>
      <c r="F358" s="849"/>
      <c r="G358" s="1104"/>
      <c r="H358" s="442"/>
      <c r="I358" s="449"/>
      <c r="J358" s="909"/>
      <c r="K358" s="112"/>
    </row>
  </sheetData>
  <sheetProtection selectLockedCells="1"/>
  <mergeCells count="393">
    <mergeCell ref="J348:J350"/>
    <mergeCell ref="J354:J356"/>
    <mergeCell ref="J270:J272"/>
    <mergeCell ref="J280:J282"/>
    <mergeCell ref="J290:J292"/>
    <mergeCell ref="J299:J301"/>
    <mergeCell ref="J308:J310"/>
    <mergeCell ref="J317:J319"/>
    <mergeCell ref="J326:J328"/>
    <mergeCell ref="J335:J337"/>
    <mergeCell ref="J341:J343"/>
    <mergeCell ref="J185:J187"/>
    <mergeCell ref="J196:J198"/>
    <mergeCell ref="J203:J205"/>
    <mergeCell ref="J212:J214"/>
    <mergeCell ref="J221:J223"/>
    <mergeCell ref="J231:J233"/>
    <mergeCell ref="J241:J243"/>
    <mergeCell ref="J250:J252"/>
    <mergeCell ref="J260:J262"/>
    <mergeCell ref="A348:A350"/>
    <mergeCell ref="B348:B350"/>
    <mergeCell ref="C348:C350"/>
    <mergeCell ref="A354:A356"/>
    <mergeCell ref="B354:B356"/>
    <mergeCell ref="C354:C356"/>
    <mergeCell ref="J21:J23"/>
    <mergeCell ref="J32:J34"/>
    <mergeCell ref="J43:J45"/>
    <mergeCell ref="J55:J57"/>
    <mergeCell ref="J63:J65"/>
    <mergeCell ref="J71:J73"/>
    <mergeCell ref="J82:J84"/>
    <mergeCell ref="J91:J93"/>
    <mergeCell ref="J98:J100"/>
    <mergeCell ref="J105:J107"/>
    <mergeCell ref="J116:J118"/>
    <mergeCell ref="J124:J126"/>
    <mergeCell ref="J133:J135"/>
    <mergeCell ref="J142:J144"/>
    <mergeCell ref="J151:J153"/>
    <mergeCell ref="J158:J160"/>
    <mergeCell ref="J165:J167"/>
    <mergeCell ref="J176:J178"/>
    <mergeCell ref="A326:A328"/>
    <mergeCell ref="B326:B328"/>
    <mergeCell ref="C326:C328"/>
    <mergeCell ref="A335:A337"/>
    <mergeCell ref="B335:B337"/>
    <mergeCell ref="C335:C337"/>
    <mergeCell ref="A341:A343"/>
    <mergeCell ref="B341:B343"/>
    <mergeCell ref="C341:C343"/>
    <mergeCell ref="A299:A301"/>
    <mergeCell ref="B299:B301"/>
    <mergeCell ref="C299:C301"/>
    <mergeCell ref="A308:A310"/>
    <mergeCell ref="B308:B310"/>
    <mergeCell ref="C308:C310"/>
    <mergeCell ref="A317:A319"/>
    <mergeCell ref="B317:B319"/>
    <mergeCell ref="C317:C319"/>
    <mergeCell ref="A270:A272"/>
    <mergeCell ref="B270:B272"/>
    <mergeCell ref="C270:C272"/>
    <mergeCell ref="A280:A282"/>
    <mergeCell ref="B280:B282"/>
    <mergeCell ref="C280:C282"/>
    <mergeCell ref="A290:A292"/>
    <mergeCell ref="B290:B292"/>
    <mergeCell ref="C290:C292"/>
    <mergeCell ref="A241:A243"/>
    <mergeCell ref="B241:B243"/>
    <mergeCell ref="C241:C243"/>
    <mergeCell ref="A250:A252"/>
    <mergeCell ref="B250:B252"/>
    <mergeCell ref="C250:C252"/>
    <mergeCell ref="A260:A262"/>
    <mergeCell ref="B260:B262"/>
    <mergeCell ref="C260:C262"/>
    <mergeCell ref="A212:A214"/>
    <mergeCell ref="B212:B214"/>
    <mergeCell ref="C212:C214"/>
    <mergeCell ref="A221:A223"/>
    <mergeCell ref="B221:B223"/>
    <mergeCell ref="C221:C223"/>
    <mergeCell ref="A231:A233"/>
    <mergeCell ref="B231:B233"/>
    <mergeCell ref="C231:C233"/>
    <mergeCell ref="A185:A187"/>
    <mergeCell ref="B185:B187"/>
    <mergeCell ref="C185:C187"/>
    <mergeCell ref="A196:A198"/>
    <mergeCell ref="B196:B198"/>
    <mergeCell ref="C196:C198"/>
    <mergeCell ref="A203:A205"/>
    <mergeCell ref="B203:B205"/>
    <mergeCell ref="C203:C205"/>
    <mergeCell ref="A158:A160"/>
    <mergeCell ref="B158:B160"/>
    <mergeCell ref="C158:C160"/>
    <mergeCell ref="A165:A167"/>
    <mergeCell ref="B165:B167"/>
    <mergeCell ref="C165:C167"/>
    <mergeCell ref="A176:A178"/>
    <mergeCell ref="B176:B178"/>
    <mergeCell ref="C176:C178"/>
    <mergeCell ref="A133:A135"/>
    <mergeCell ref="B133:B135"/>
    <mergeCell ref="C133:C135"/>
    <mergeCell ref="A142:A144"/>
    <mergeCell ref="B142:B144"/>
    <mergeCell ref="C142:C144"/>
    <mergeCell ref="A151:A153"/>
    <mergeCell ref="B151:B153"/>
    <mergeCell ref="C151:C153"/>
    <mergeCell ref="A105:A107"/>
    <mergeCell ref="B105:B107"/>
    <mergeCell ref="C105:C107"/>
    <mergeCell ref="A116:A118"/>
    <mergeCell ref="B116:B118"/>
    <mergeCell ref="C116:C118"/>
    <mergeCell ref="A124:A126"/>
    <mergeCell ref="B124:B126"/>
    <mergeCell ref="C124:C126"/>
    <mergeCell ref="A82:A84"/>
    <mergeCell ref="B82:B84"/>
    <mergeCell ref="C82:C84"/>
    <mergeCell ref="A91:A93"/>
    <mergeCell ref="B91:B93"/>
    <mergeCell ref="C91:C93"/>
    <mergeCell ref="A98:A100"/>
    <mergeCell ref="B98:B100"/>
    <mergeCell ref="C98:C100"/>
    <mergeCell ref="A55:A57"/>
    <mergeCell ref="B55:B57"/>
    <mergeCell ref="C55:C57"/>
    <mergeCell ref="A63:A65"/>
    <mergeCell ref="B63:B65"/>
    <mergeCell ref="C63:C65"/>
    <mergeCell ref="A71:A73"/>
    <mergeCell ref="B71:B73"/>
    <mergeCell ref="C71:C73"/>
    <mergeCell ref="A21:A23"/>
    <mergeCell ref="B21:B23"/>
    <mergeCell ref="C21:C23"/>
    <mergeCell ref="A32:A34"/>
    <mergeCell ref="B32:B34"/>
    <mergeCell ref="C32:C34"/>
    <mergeCell ref="A43:A45"/>
    <mergeCell ref="B43:B45"/>
    <mergeCell ref="C43:C45"/>
    <mergeCell ref="D354:D356"/>
    <mergeCell ref="F354:F356"/>
    <mergeCell ref="G354:I354"/>
    <mergeCell ref="G355:G356"/>
    <mergeCell ref="H355:H356"/>
    <mergeCell ref="I355:I356"/>
    <mergeCell ref="D348:D350"/>
    <mergeCell ref="F348:F350"/>
    <mergeCell ref="G348:I348"/>
    <mergeCell ref="G349:G350"/>
    <mergeCell ref="H349:H350"/>
    <mergeCell ref="I349:I350"/>
    <mergeCell ref="D341:D343"/>
    <mergeCell ref="F341:F343"/>
    <mergeCell ref="G341:I341"/>
    <mergeCell ref="G342:G343"/>
    <mergeCell ref="H342:H343"/>
    <mergeCell ref="I342:I343"/>
    <mergeCell ref="D335:D337"/>
    <mergeCell ref="F335:F337"/>
    <mergeCell ref="G335:I335"/>
    <mergeCell ref="G336:G337"/>
    <mergeCell ref="H336:H337"/>
    <mergeCell ref="I336:I337"/>
    <mergeCell ref="D326:D328"/>
    <mergeCell ref="F326:F328"/>
    <mergeCell ref="G326:I326"/>
    <mergeCell ref="G327:G328"/>
    <mergeCell ref="H327:H328"/>
    <mergeCell ref="I327:I328"/>
    <mergeCell ref="D317:D319"/>
    <mergeCell ref="F317:F319"/>
    <mergeCell ref="G317:I317"/>
    <mergeCell ref="G318:G319"/>
    <mergeCell ref="H318:H319"/>
    <mergeCell ref="I318:I319"/>
    <mergeCell ref="D308:D310"/>
    <mergeCell ref="F308:F310"/>
    <mergeCell ref="G308:I308"/>
    <mergeCell ref="G309:G310"/>
    <mergeCell ref="H309:H310"/>
    <mergeCell ref="I309:I310"/>
    <mergeCell ref="D299:D301"/>
    <mergeCell ref="F299:F301"/>
    <mergeCell ref="G299:I299"/>
    <mergeCell ref="G300:G301"/>
    <mergeCell ref="H300:H301"/>
    <mergeCell ref="I300:I301"/>
    <mergeCell ref="D290:D292"/>
    <mergeCell ref="F290:F292"/>
    <mergeCell ref="G290:I290"/>
    <mergeCell ref="G291:G292"/>
    <mergeCell ref="H291:H292"/>
    <mergeCell ref="I291:I292"/>
    <mergeCell ref="D280:D282"/>
    <mergeCell ref="F280:F282"/>
    <mergeCell ref="G280:I280"/>
    <mergeCell ref="G281:G282"/>
    <mergeCell ref="H281:H282"/>
    <mergeCell ref="I281:I282"/>
    <mergeCell ref="D270:D272"/>
    <mergeCell ref="F270:F272"/>
    <mergeCell ref="G270:I270"/>
    <mergeCell ref="G271:G272"/>
    <mergeCell ref="H271:H272"/>
    <mergeCell ref="I271:I272"/>
    <mergeCell ref="D260:D262"/>
    <mergeCell ref="F260:F262"/>
    <mergeCell ref="G260:I260"/>
    <mergeCell ref="G261:G262"/>
    <mergeCell ref="H261:H262"/>
    <mergeCell ref="I261:I262"/>
    <mergeCell ref="D250:D252"/>
    <mergeCell ref="F250:F252"/>
    <mergeCell ref="G250:I250"/>
    <mergeCell ref="G251:G252"/>
    <mergeCell ref="H251:H252"/>
    <mergeCell ref="I251:I252"/>
    <mergeCell ref="D241:D243"/>
    <mergeCell ref="F241:F243"/>
    <mergeCell ref="G241:I241"/>
    <mergeCell ref="G242:G243"/>
    <mergeCell ref="H242:H243"/>
    <mergeCell ref="I242:I243"/>
    <mergeCell ref="D231:D233"/>
    <mergeCell ref="F231:F233"/>
    <mergeCell ref="G231:I231"/>
    <mergeCell ref="G232:G233"/>
    <mergeCell ref="H232:H233"/>
    <mergeCell ref="I232:I233"/>
    <mergeCell ref="D221:D223"/>
    <mergeCell ref="F221:F223"/>
    <mergeCell ref="G221:I221"/>
    <mergeCell ref="G222:G223"/>
    <mergeCell ref="H222:H223"/>
    <mergeCell ref="I222:I223"/>
    <mergeCell ref="D212:D214"/>
    <mergeCell ref="F212:F214"/>
    <mergeCell ref="G212:I212"/>
    <mergeCell ref="G213:G214"/>
    <mergeCell ref="H213:H214"/>
    <mergeCell ref="I213:I214"/>
    <mergeCell ref="D203:D205"/>
    <mergeCell ref="F203:F205"/>
    <mergeCell ref="G203:I203"/>
    <mergeCell ref="G204:G205"/>
    <mergeCell ref="H204:H205"/>
    <mergeCell ref="I204:I205"/>
    <mergeCell ref="D196:D198"/>
    <mergeCell ref="F196:F198"/>
    <mergeCell ref="G196:I196"/>
    <mergeCell ref="G197:G198"/>
    <mergeCell ref="H197:H198"/>
    <mergeCell ref="I197:I198"/>
    <mergeCell ref="D185:D187"/>
    <mergeCell ref="F185:F187"/>
    <mergeCell ref="G185:I185"/>
    <mergeCell ref="G186:G187"/>
    <mergeCell ref="H186:H187"/>
    <mergeCell ref="I186:I187"/>
    <mergeCell ref="D176:D178"/>
    <mergeCell ref="F176:F178"/>
    <mergeCell ref="G176:I176"/>
    <mergeCell ref="G177:G178"/>
    <mergeCell ref="H177:H178"/>
    <mergeCell ref="I177:I178"/>
    <mergeCell ref="D165:D167"/>
    <mergeCell ref="F165:F167"/>
    <mergeCell ref="G165:I165"/>
    <mergeCell ref="G166:G167"/>
    <mergeCell ref="H166:H167"/>
    <mergeCell ref="I166:I167"/>
    <mergeCell ref="D158:D160"/>
    <mergeCell ref="F158:F160"/>
    <mergeCell ref="G158:I158"/>
    <mergeCell ref="G159:G160"/>
    <mergeCell ref="H159:H160"/>
    <mergeCell ref="I159:I160"/>
    <mergeCell ref="D151:D153"/>
    <mergeCell ref="F151:F153"/>
    <mergeCell ref="G151:I151"/>
    <mergeCell ref="G152:G153"/>
    <mergeCell ref="H152:H153"/>
    <mergeCell ref="I152:I153"/>
    <mergeCell ref="D142:D144"/>
    <mergeCell ref="F142:F144"/>
    <mergeCell ref="G142:I142"/>
    <mergeCell ref="G143:G144"/>
    <mergeCell ref="H143:H144"/>
    <mergeCell ref="I143:I144"/>
    <mergeCell ref="D133:D135"/>
    <mergeCell ref="F133:F135"/>
    <mergeCell ref="G133:I133"/>
    <mergeCell ref="G134:G135"/>
    <mergeCell ref="H134:H135"/>
    <mergeCell ref="I134:I135"/>
    <mergeCell ref="D124:D126"/>
    <mergeCell ref="F124:F126"/>
    <mergeCell ref="G124:I124"/>
    <mergeCell ref="G125:G126"/>
    <mergeCell ref="H125:H126"/>
    <mergeCell ref="I125:I126"/>
    <mergeCell ref="D116:D118"/>
    <mergeCell ref="F116:F118"/>
    <mergeCell ref="G116:I116"/>
    <mergeCell ref="G117:G118"/>
    <mergeCell ref="H117:H118"/>
    <mergeCell ref="I117:I118"/>
    <mergeCell ref="D105:D107"/>
    <mergeCell ref="F105:F107"/>
    <mergeCell ref="G105:I105"/>
    <mergeCell ref="G106:G107"/>
    <mergeCell ref="H106:H107"/>
    <mergeCell ref="I106:I107"/>
    <mergeCell ref="D98:D100"/>
    <mergeCell ref="F98:F100"/>
    <mergeCell ref="G98:I98"/>
    <mergeCell ref="G99:G100"/>
    <mergeCell ref="H99:H100"/>
    <mergeCell ref="I99:I100"/>
    <mergeCell ref="D91:D93"/>
    <mergeCell ref="F91:F93"/>
    <mergeCell ref="G91:I91"/>
    <mergeCell ref="G92:G93"/>
    <mergeCell ref="H92:H93"/>
    <mergeCell ref="I92:I93"/>
    <mergeCell ref="D82:D84"/>
    <mergeCell ref="F82:F84"/>
    <mergeCell ref="G82:I82"/>
    <mergeCell ref="G83:G84"/>
    <mergeCell ref="H83:H84"/>
    <mergeCell ref="I83:I84"/>
    <mergeCell ref="D71:D73"/>
    <mergeCell ref="F71:F73"/>
    <mergeCell ref="G71:I71"/>
    <mergeCell ref="G72:G73"/>
    <mergeCell ref="H72:H73"/>
    <mergeCell ref="I72:I73"/>
    <mergeCell ref="D63:D65"/>
    <mergeCell ref="F63:F65"/>
    <mergeCell ref="G63:I63"/>
    <mergeCell ref="G64:G65"/>
    <mergeCell ref="H64:H65"/>
    <mergeCell ref="I64:I65"/>
    <mergeCell ref="D55:D57"/>
    <mergeCell ref="F55:F57"/>
    <mergeCell ref="G55:I55"/>
    <mergeCell ref="G56:G57"/>
    <mergeCell ref="H56:H57"/>
    <mergeCell ref="I56:I57"/>
    <mergeCell ref="D43:D45"/>
    <mergeCell ref="F43:F45"/>
    <mergeCell ref="G43:I43"/>
    <mergeCell ref="G44:G45"/>
    <mergeCell ref="H44:H45"/>
    <mergeCell ref="I44:I45"/>
    <mergeCell ref="D32:D34"/>
    <mergeCell ref="F32:F34"/>
    <mergeCell ref="G32:I32"/>
    <mergeCell ref="G33:G34"/>
    <mergeCell ref="H33:H34"/>
    <mergeCell ref="I33:I34"/>
    <mergeCell ref="G11:G12"/>
    <mergeCell ref="H11:H12"/>
    <mergeCell ref="I11:I12"/>
    <mergeCell ref="D21:D23"/>
    <mergeCell ref="F21:F23"/>
    <mergeCell ref="G21:I21"/>
    <mergeCell ref="G22:G23"/>
    <mergeCell ref="H22:H23"/>
    <mergeCell ref="I22:I23"/>
    <mergeCell ref="D2:I4"/>
    <mergeCell ref="K2:N2"/>
    <mergeCell ref="H5:I5"/>
    <mergeCell ref="A10:A12"/>
    <mergeCell ref="B10:B12"/>
    <mergeCell ref="C10:C12"/>
    <mergeCell ref="D10:D12"/>
    <mergeCell ref="F10:F12"/>
    <mergeCell ref="G10:I10"/>
    <mergeCell ref="J10:J12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6" manualBreakCount="36">
    <brk id="19" max="10" man="1"/>
    <brk id="30" max="10" man="1"/>
    <brk id="41" max="10" man="1"/>
    <brk id="53" max="10" man="1"/>
    <brk id="61" max="10" man="1"/>
    <brk id="69" max="10" man="1"/>
    <brk id="80" max="10" man="1"/>
    <brk id="89" max="10" man="1"/>
    <brk id="96" max="10" man="1"/>
    <brk id="103" max="10" man="1"/>
    <brk id="114" max="10" man="1"/>
    <brk id="122" max="10" man="1"/>
    <brk id="131" max="10" man="1"/>
    <brk id="140" max="10" man="1"/>
    <brk id="149" max="10" man="1"/>
    <brk id="156" max="10" man="1"/>
    <brk id="163" max="10" man="1"/>
    <brk id="174" max="10" man="1"/>
    <brk id="183" max="10" man="1"/>
    <brk id="194" max="10" man="1"/>
    <brk id="201" max="10" man="1"/>
    <brk id="210" max="10" man="1"/>
    <brk id="219" max="10" man="1"/>
    <brk id="229" max="10" man="1"/>
    <brk id="239" max="10" man="1"/>
    <brk id="248" max="10" man="1"/>
    <brk id="258" max="10" man="1"/>
    <brk id="268" max="10" man="1"/>
    <brk id="278" max="10" man="1"/>
    <brk id="288" max="10" man="1"/>
    <brk id="297" max="10" man="1"/>
    <brk id="306" max="10" man="1"/>
    <brk id="315" max="10" man="1"/>
    <brk id="324" max="10" man="1"/>
    <brk id="333" max="10" man="1"/>
    <brk id="3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Бланки БЭС</vt:lpstr>
      <vt:lpstr>Прил.1 - Мощн. БЭС</vt:lpstr>
      <vt:lpstr>Прил.2-БСК БЭС</vt:lpstr>
      <vt:lpstr>Прил.3 АОСН Окул-Бор узла</vt:lpstr>
      <vt:lpstr>Прил.4-Загрузка трансф-в БЭС</vt:lpstr>
      <vt:lpstr>Прил.5-АЧР БЭС</vt:lpstr>
      <vt:lpstr>Прил.7 Анализ ток. нагр. ЛЭП</vt:lpstr>
      <vt:lpstr>Прил.8 Анализ напряж.</vt:lpstr>
      <vt:lpstr>'Бланки БЭС'!Область_печати</vt:lpstr>
      <vt:lpstr>'Прил.1 - Мощн. БЭС'!Область_печати</vt:lpstr>
      <vt:lpstr>'Прил.2-БСК БЭС'!Область_печати</vt:lpstr>
      <vt:lpstr>'Прил.3 АОСН Окул-Бор узла'!Область_печати</vt:lpstr>
      <vt:lpstr>'Прил.4-Загрузка трансф-в БЭС'!Область_печати</vt:lpstr>
      <vt:lpstr>'Прил.5-АЧР БЭС'!Область_печати</vt:lpstr>
      <vt:lpstr>'Прил.7 Анализ ток. нагр. ЛЭП'!Область_печати</vt:lpstr>
      <vt:lpstr>'Прил.8 Анализ напряж.'!Область_печати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nov50420</cp:lastModifiedBy>
  <cp:lastPrinted>2017-08-14T08:44:58Z</cp:lastPrinted>
  <dcterms:created xsi:type="dcterms:W3CDTF">2007-06-27T12:09:11Z</dcterms:created>
  <dcterms:modified xsi:type="dcterms:W3CDTF">2017-08-15T10:08:45Z</dcterms:modified>
</cp:coreProperties>
</file>